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4/Budget/BOR Reports FY 24/Completed/"/>
    </mc:Choice>
  </mc:AlternateContent>
  <xr:revisionPtr revIDLastSave="147" documentId="8_{CC155EB0-9991-412E-B734-6C966F30EB31}" xr6:coauthVersionLast="47" xr6:coauthVersionMax="47" xr10:uidLastSave="{C9AAEFCF-BEDC-4E90-9D9E-E5CDFF2A56D1}"/>
  <bookViews>
    <workbookView xWindow="-120" yWindow="-120" windowWidth="29040" windowHeight="15840" tabRatio="732" firstSheet="18" activeTab="2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Bgt'!$A$1:$I$38</definedName>
    <definedName name="_xlnm.Print_Area" localSheetId="29">'ATH-2 23-24 Bgt'!$A$1:$I$38</definedName>
    <definedName name="_xlnm.Print_Area" localSheetId="25">'ATH-2-Actual'!$A$1:$I$25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Budgeted'!$A$1:$M$81</definedName>
    <definedName name="_xlnm.Print_Area" localSheetId="19">'BOR-3A Other Rev'!$A$1:$G$63</definedName>
    <definedName name="_xlnm.Print_Area" localSheetId="20">'BOR-4'!$A$1:$E$326</definedName>
    <definedName name="_xlnm.Print_Area" localSheetId="21">'BOR-5'!$A$1:$H$58</definedName>
    <definedName name="_xlnm.Print_Area" localSheetId="22">'BOR-5A'!$A$1:$H$19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NOTES!$A$1:$E$51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'BOR-5'!$A$1:$H$58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Rev'!$1:$8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Revenue!$2:$7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8" i="29" l="1"/>
  <c r="C58" i="29"/>
  <c r="B58" i="29"/>
  <c r="D57" i="29"/>
  <c r="C57" i="29"/>
  <c r="B57" i="29"/>
  <c r="C62" i="14" l="1"/>
  <c r="C69" i="14" l="1"/>
  <c r="C64" i="14"/>
  <c r="F37" i="1"/>
  <c r="G68" i="1"/>
  <c r="D62" i="14" l="1"/>
  <c r="D65" i="14"/>
  <c r="D66" i="14"/>
  <c r="D67" i="14"/>
  <c r="D69" i="14"/>
  <c r="H36" i="17"/>
  <c r="J36" i="17"/>
  <c r="H37" i="17"/>
  <c r="J37" i="17"/>
  <c r="H38" i="17"/>
  <c r="J38" i="17"/>
  <c r="B36" i="17"/>
  <c r="D36" i="17"/>
  <c r="B37" i="17"/>
  <c r="D37" i="17"/>
  <c r="B38" i="17"/>
  <c r="D38" i="17"/>
  <c r="H34" i="16"/>
  <c r="J34" i="16"/>
  <c r="H35" i="16"/>
  <c r="J35" i="16"/>
  <c r="H36" i="16"/>
  <c r="J36" i="16"/>
  <c r="B34" i="16"/>
  <c r="D34" i="16"/>
  <c r="B35" i="16"/>
  <c r="D35" i="16"/>
  <c r="B36" i="16"/>
  <c r="D36" i="16"/>
  <c r="F36" i="16" s="1"/>
  <c r="E36" i="16" s="1"/>
  <c r="D31" i="14"/>
  <c r="D32" i="14"/>
  <c r="D33" i="14"/>
  <c r="C31" i="14"/>
  <c r="E31" i="14" s="1"/>
  <c r="F31" i="14" s="1"/>
  <c r="C32" i="14"/>
  <c r="C33" i="14"/>
  <c r="B31" i="14"/>
  <c r="B32" i="14"/>
  <c r="B33" i="14"/>
  <c r="A61" i="1"/>
  <c r="A60" i="1"/>
  <c r="A59" i="1"/>
  <c r="L36" i="16" l="1"/>
  <c r="M36" i="16" s="1"/>
  <c r="E32" i="14"/>
  <c r="F32" i="14" s="1"/>
  <c r="F38" i="17"/>
  <c r="E38" i="17" s="1"/>
  <c r="F34" i="16"/>
  <c r="E34" i="16" s="1"/>
  <c r="C36" i="16"/>
  <c r="L38" i="17"/>
  <c r="I38" i="17" s="1"/>
  <c r="E33" i="14"/>
  <c r="F33" i="14" s="1"/>
  <c r="G36" i="16"/>
  <c r="L37" i="17"/>
  <c r="M37" i="17" s="1"/>
  <c r="K36" i="16"/>
  <c r="L36" i="17"/>
  <c r="M36" i="17" s="1"/>
  <c r="F35" i="16"/>
  <c r="G35" i="16" s="1"/>
  <c r="F37" i="17"/>
  <c r="G37" i="17" s="1"/>
  <c r="F36" i="17"/>
  <c r="E36" i="17" s="1"/>
  <c r="L34" i="16"/>
  <c r="M34" i="16" s="1"/>
  <c r="L35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69" i="16"/>
  <c r="H69" i="16"/>
  <c r="D69" i="16"/>
  <c r="B69" i="16"/>
  <c r="B14" i="16"/>
  <c r="B37" i="15"/>
  <c r="D37" i="15"/>
  <c r="C37" i="15"/>
  <c r="M38" i="17" l="1"/>
  <c r="K38" i="17"/>
  <c r="G34" i="16"/>
  <c r="G38" i="17"/>
  <c r="C38" i="17"/>
  <c r="I36" i="16"/>
  <c r="C34" i="16"/>
  <c r="K36" i="17"/>
  <c r="I36" i="17"/>
  <c r="K37" i="17"/>
  <c r="I37" i="17"/>
  <c r="C37" i="17"/>
  <c r="C35" i="16"/>
  <c r="E37" i="17"/>
  <c r="E35" i="16"/>
  <c r="C36" i="17"/>
  <c r="G36" i="17"/>
  <c r="L71" i="17"/>
  <c r="K71" i="17" s="1"/>
  <c r="M35" i="16"/>
  <c r="I35" i="16"/>
  <c r="I34" i="16"/>
  <c r="K34" i="16"/>
  <c r="K35" i="16"/>
  <c r="E37" i="15"/>
  <c r="F69" i="16"/>
  <c r="E69" i="16" s="1"/>
  <c r="F71" i="17"/>
  <c r="G71" i="17" s="1"/>
  <c r="L69" i="16"/>
  <c r="K69" i="16" s="1"/>
  <c r="F76" i="1"/>
  <c r="K62" i="1"/>
  <c r="J62" i="1"/>
  <c r="I62" i="1"/>
  <c r="H62" i="1"/>
  <c r="G62" i="1"/>
  <c r="F62" i="1"/>
  <c r="K32" i="1"/>
  <c r="J32" i="1"/>
  <c r="I32" i="1"/>
  <c r="H32" i="1"/>
  <c r="G32" i="1"/>
  <c r="H57" i="29"/>
  <c r="F57" i="29"/>
  <c r="E57" i="29"/>
  <c r="H29" i="29"/>
  <c r="F29" i="29"/>
  <c r="E29" i="29"/>
  <c r="D29" i="29"/>
  <c r="B29" i="29"/>
  <c r="M71" i="17" l="1"/>
  <c r="I71" i="17"/>
  <c r="C69" i="16"/>
  <c r="H58" i="29"/>
  <c r="F58" i="29"/>
  <c r="G29" i="29"/>
  <c r="E58" i="29"/>
  <c r="C29" i="29"/>
  <c r="C71" i="17"/>
  <c r="G69" i="16"/>
  <c r="E71" i="17"/>
  <c r="I69" i="16"/>
  <c r="G57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G58" i="29" l="1"/>
  <c r="L35" i="17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29" i="16"/>
  <c r="J30" i="16"/>
  <c r="J31" i="16"/>
  <c r="J32" i="16"/>
  <c r="J33" i="16"/>
  <c r="H29" i="16"/>
  <c r="H30" i="16"/>
  <c r="H31" i="16"/>
  <c r="H32" i="16"/>
  <c r="H33" i="16"/>
  <c r="D29" i="16"/>
  <c r="D30" i="16"/>
  <c r="D31" i="16"/>
  <c r="D32" i="16"/>
  <c r="D33" i="16"/>
  <c r="B29" i="16"/>
  <c r="B30" i="16"/>
  <c r="B31" i="16"/>
  <c r="B32" i="16"/>
  <c r="B33" i="16"/>
  <c r="I34" i="17" l="1"/>
  <c r="K34" i="17"/>
  <c r="I35" i="17"/>
  <c r="M35" i="17"/>
  <c r="F32" i="16"/>
  <c r="G32" i="16" s="1"/>
  <c r="F31" i="16"/>
  <c r="C31" i="16" s="1"/>
  <c r="L33" i="16"/>
  <c r="M33" i="16" s="1"/>
  <c r="L32" i="16"/>
  <c r="I32" i="16" s="1"/>
  <c r="F30" i="16"/>
  <c r="G30" i="16" s="1"/>
  <c r="I32" i="17"/>
  <c r="K32" i="17"/>
  <c r="F34" i="17"/>
  <c r="C34" i="17" s="1"/>
  <c r="L31" i="16"/>
  <c r="K31" i="16" s="1"/>
  <c r="F33" i="16"/>
  <c r="C33" i="16" s="1"/>
  <c r="L30" i="16"/>
  <c r="K30" i="16" s="1"/>
  <c r="F33" i="17"/>
  <c r="C33" i="17" s="1"/>
  <c r="I33" i="17"/>
  <c r="K33" i="17"/>
  <c r="F35" i="17"/>
  <c r="G35" i="17" s="1"/>
  <c r="F32" i="17"/>
  <c r="E32" i="17" s="1"/>
  <c r="C30" i="16" l="1"/>
  <c r="K32" i="16"/>
  <c r="I33" i="16"/>
  <c r="M32" i="16"/>
  <c r="K33" i="16"/>
  <c r="G31" i="16"/>
  <c r="E31" i="16"/>
  <c r="E32" i="16"/>
  <c r="C32" i="16"/>
  <c r="E30" i="16"/>
  <c r="E33" i="17"/>
  <c r="I30" i="16"/>
  <c r="M30" i="16"/>
  <c r="E33" i="16"/>
  <c r="E34" i="17"/>
  <c r="G33" i="16"/>
  <c r="G33" i="17"/>
  <c r="I31" i="16"/>
  <c r="M31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8" i="14"/>
  <c r="C87" i="14"/>
  <c r="C79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B40" i="18"/>
  <c r="B30" i="27"/>
  <c r="B43" i="27"/>
  <c r="B48" i="27"/>
  <c r="B33" i="27"/>
  <c r="B32" i="28"/>
  <c r="B25" i="28" s="1"/>
  <c r="G33" i="27"/>
  <c r="F33" i="27"/>
  <c r="E33" i="27"/>
  <c r="D33" i="27"/>
  <c r="C33" i="27"/>
  <c r="G32" i="27"/>
  <c r="F32" i="27"/>
  <c r="E32" i="27"/>
  <c r="D32" i="27"/>
  <c r="C32" i="27"/>
  <c r="B32" i="27"/>
  <c r="J59" i="17"/>
  <c r="H59" i="17"/>
  <c r="D59" i="17"/>
  <c r="B59" i="17"/>
  <c r="J57" i="16"/>
  <c r="H57" i="16"/>
  <c r="D57" i="16"/>
  <c r="B57" i="16"/>
  <c r="D23" i="15"/>
  <c r="C23" i="15"/>
  <c r="B23" i="15"/>
  <c r="D22" i="15"/>
  <c r="C22" i="15"/>
  <c r="B22" i="15"/>
  <c r="A13" i="1"/>
  <c r="J30" i="17"/>
  <c r="H30" i="17"/>
  <c r="D30" i="17"/>
  <c r="B30" i="17"/>
  <c r="J28" i="16"/>
  <c r="H28" i="16"/>
  <c r="D28" i="16"/>
  <c r="B28" i="16"/>
  <c r="D25" i="14"/>
  <c r="C25" i="14"/>
  <c r="B25" i="14"/>
  <c r="J52" i="17"/>
  <c r="H52" i="17"/>
  <c r="D52" i="17"/>
  <c r="B52" i="17"/>
  <c r="J50" i="16"/>
  <c r="H50" i="16"/>
  <c r="D50" i="16"/>
  <c r="B50" i="16"/>
  <c r="D13" i="15"/>
  <c r="E13" i="15" s="1"/>
  <c r="C13" i="15"/>
  <c r="B13" i="15"/>
  <c r="D50" i="14"/>
  <c r="C50" i="14"/>
  <c r="B50" i="14"/>
  <c r="A108" i="1"/>
  <c r="B35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5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5" i="16" s="1"/>
  <c r="H84" i="1"/>
  <c r="B65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37" i="1"/>
  <c r="G24" i="1"/>
  <c r="G20" i="1"/>
  <c r="J42" i="17"/>
  <c r="J40" i="17"/>
  <c r="H42" i="17"/>
  <c r="H40" i="17"/>
  <c r="D42" i="17"/>
  <c r="D40" i="17"/>
  <c r="B42" i="17"/>
  <c r="B40" i="17"/>
  <c r="J40" i="16"/>
  <c r="J38" i="16"/>
  <c r="H40" i="16"/>
  <c r="H38" i="16"/>
  <c r="D40" i="16"/>
  <c r="D38" i="16"/>
  <c r="B40" i="16"/>
  <c r="B38" i="16"/>
  <c r="D37" i="14"/>
  <c r="D35" i="14"/>
  <c r="C37" i="14"/>
  <c r="C35" i="14"/>
  <c r="B37" i="14"/>
  <c r="B35" i="14"/>
  <c r="G37" i="27"/>
  <c r="F37" i="27"/>
  <c r="G36" i="27"/>
  <c r="F36" i="27"/>
  <c r="G35" i="27"/>
  <c r="F35" i="27"/>
  <c r="G34" i="27"/>
  <c r="F34" i="27"/>
  <c r="G31" i="27"/>
  <c r="F31" i="27"/>
  <c r="G30" i="27"/>
  <c r="F30" i="27"/>
  <c r="E37" i="27"/>
  <c r="D37" i="27"/>
  <c r="E36" i="27"/>
  <c r="D36" i="27"/>
  <c r="E35" i="27"/>
  <c r="D35" i="27"/>
  <c r="E34" i="27"/>
  <c r="D34" i="27"/>
  <c r="E31" i="27"/>
  <c r="D31" i="27"/>
  <c r="E30" i="27"/>
  <c r="D30" i="27"/>
  <c r="C37" i="27"/>
  <c r="C36" i="27"/>
  <c r="C35" i="27"/>
  <c r="C34" i="27"/>
  <c r="C31" i="27"/>
  <c r="C30" i="27"/>
  <c r="B37" i="27"/>
  <c r="B36" i="27"/>
  <c r="B34" i="27"/>
  <c r="B31" i="27"/>
  <c r="D1" i="27"/>
  <c r="G63" i="27"/>
  <c r="F63" i="27"/>
  <c r="G55" i="27"/>
  <c r="F55" i="27"/>
  <c r="G48" i="27"/>
  <c r="F48" i="27"/>
  <c r="G43" i="27"/>
  <c r="F43" i="27"/>
  <c r="G27" i="27"/>
  <c r="F27" i="27"/>
  <c r="G22" i="27"/>
  <c r="F22" i="27"/>
  <c r="G15" i="27"/>
  <c r="F15" i="27"/>
  <c r="E63" i="27"/>
  <c r="D63" i="27"/>
  <c r="E55" i="27"/>
  <c r="D55" i="27"/>
  <c r="E48" i="27"/>
  <c r="D48" i="27"/>
  <c r="E43" i="27"/>
  <c r="D43" i="27"/>
  <c r="E27" i="27"/>
  <c r="D27" i="27"/>
  <c r="E22" i="27"/>
  <c r="D22" i="27"/>
  <c r="E15" i="27"/>
  <c r="D15" i="27"/>
  <c r="C63" i="27"/>
  <c r="C55" i="27"/>
  <c r="C43" i="27"/>
  <c r="C48" i="27"/>
  <c r="B63" i="27"/>
  <c r="B55" i="27"/>
  <c r="C27" i="27"/>
  <c r="B27" i="27"/>
  <c r="C22" i="27"/>
  <c r="B22" i="27"/>
  <c r="E1" i="17"/>
  <c r="D44" i="15"/>
  <c r="C44" i="15"/>
  <c r="B44" i="15"/>
  <c r="J78" i="17"/>
  <c r="J69" i="17"/>
  <c r="H78" i="17"/>
  <c r="H69" i="17"/>
  <c r="D78" i="17"/>
  <c r="D69" i="17"/>
  <c r="B78" i="17"/>
  <c r="B69" i="17"/>
  <c r="J76" i="16"/>
  <c r="H76" i="16"/>
  <c r="J67" i="16"/>
  <c r="H67" i="16"/>
  <c r="D67" i="16"/>
  <c r="B67" i="16"/>
  <c r="D76" i="16"/>
  <c r="B76" i="16"/>
  <c r="J29" i="17"/>
  <c r="J28" i="17"/>
  <c r="J27" i="17"/>
  <c r="H29" i="17"/>
  <c r="H28" i="17"/>
  <c r="H27" i="17"/>
  <c r="D29" i="17"/>
  <c r="D28" i="17"/>
  <c r="D27" i="17"/>
  <c r="B29" i="17"/>
  <c r="B28" i="17"/>
  <c r="D27" i="16"/>
  <c r="D26" i="16"/>
  <c r="D25" i="16"/>
  <c r="B27" i="16"/>
  <c r="B26" i="16"/>
  <c r="B25" i="16"/>
  <c r="B27" i="17"/>
  <c r="J27" i="16"/>
  <c r="J26" i="16"/>
  <c r="J25" i="16"/>
  <c r="H27" i="16"/>
  <c r="H26" i="16"/>
  <c r="H25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5" i="27"/>
  <c r="B15" i="27"/>
  <c r="F106" i="1"/>
  <c r="F68" i="1"/>
  <c r="B54" i="14" s="1"/>
  <c r="A52" i="1"/>
  <c r="A51" i="1"/>
  <c r="A50" i="1"/>
  <c r="A49" i="1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F1" i="26"/>
  <c r="F1" i="24"/>
  <c r="H1" i="25"/>
  <c r="H1" i="23"/>
  <c r="F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B13" i="19"/>
  <c r="B12" i="19"/>
  <c r="B11" i="19"/>
  <c r="B10" i="19"/>
  <c r="B8" i="19"/>
  <c r="B7" i="19"/>
  <c r="D274" i="18"/>
  <c r="E274" i="18" s="1"/>
  <c r="C274" i="18"/>
  <c r="D265" i="18"/>
  <c r="C265" i="18"/>
  <c r="D261" i="18"/>
  <c r="C261" i="18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C2" i="18"/>
  <c r="B11" i="14"/>
  <c r="B9" i="14"/>
  <c r="F38" i="14"/>
  <c r="C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D291" i="18"/>
  <c r="C289" i="18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C71" i="18"/>
  <c r="C140" i="18"/>
  <c r="C209" i="18"/>
  <c r="C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G1" i="16"/>
  <c r="D17" i="14"/>
  <c r="C17" i="14"/>
  <c r="B17" i="14"/>
  <c r="J20" i="16"/>
  <c r="H20" i="16"/>
  <c r="D20" i="16"/>
  <c r="B20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78" i="16"/>
  <c r="J78" i="16"/>
  <c r="H78" i="16"/>
  <c r="B78" i="16"/>
  <c r="D46" i="15"/>
  <c r="C46" i="15"/>
  <c r="B46" i="15"/>
  <c r="D56" i="14"/>
  <c r="C56" i="14"/>
  <c r="B56" i="14"/>
  <c r="J75" i="16"/>
  <c r="J73" i="16"/>
  <c r="J72" i="16"/>
  <c r="J68" i="16"/>
  <c r="J66" i="16"/>
  <c r="J63" i="16"/>
  <c r="J62" i="16"/>
  <c r="J61" i="16"/>
  <c r="J60" i="16"/>
  <c r="J59" i="16"/>
  <c r="J55" i="16"/>
  <c r="J54" i="16"/>
  <c r="J53" i="16"/>
  <c r="J52" i="16"/>
  <c r="J48" i="16"/>
  <c r="J47" i="16"/>
  <c r="J46" i="16"/>
  <c r="J45" i="16"/>
  <c r="J44" i="16"/>
  <c r="J24" i="16"/>
  <c r="J23" i="16"/>
  <c r="J22" i="16"/>
  <c r="J21" i="16"/>
  <c r="J19" i="16"/>
  <c r="J18" i="16"/>
  <c r="J17" i="16"/>
  <c r="J16" i="16"/>
  <c r="J15" i="16"/>
  <c r="J14" i="16"/>
  <c r="J12" i="16"/>
  <c r="J11" i="16"/>
  <c r="H75" i="16"/>
  <c r="H73" i="16"/>
  <c r="H72" i="16"/>
  <c r="H68" i="16"/>
  <c r="H66" i="16"/>
  <c r="H63" i="16"/>
  <c r="H62" i="16"/>
  <c r="H61" i="16"/>
  <c r="H60" i="16"/>
  <c r="H59" i="16"/>
  <c r="H55" i="16"/>
  <c r="H54" i="16"/>
  <c r="H53" i="16"/>
  <c r="H52" i="16"/>
  <c r="H48" i="16"/>
  <c r="H47" i="16"/>
  <c r="H46" i="16"/>
  <c r="H45" i="16"/>
  <c r="H44" i="16"/>
  <c r="H24" i="16"/>
  <c r="H23" i="16"/>
  <c r="H22" i="16"/>
  <c r="H21" i="16"/>
  <c r="H19" i="16"/>
  <c r="H18" i="16"/>
  <c r="H17" i="16"/>
  <c r="H16" i="16"/>
  <c r="H15" i="16"/>
  <c r="H14" i="16"/>
  <c r="H12" i="16"/>
  <c r="H11" i="16"/>
  <c r="D75" i="16"/>
  <c r="D73" i="16"/>
  <c r="D72" i="16"/>
  <c r="D68" i="16"/>
  <c r="D66" i="16"/>
  <c r="D63" i="16"/>
  <c r="D62" i="16"/>
  <c r="D61" i="16"/>
  <c r="D60" i="16"/>
  <c r="D59" i="16"/>
  <c r="D55" i="16"/>
  <c r="D54" i="16"/>
  <c r="D53" i="16"/>
  <c r="D52" i="16"/>
  <c r="D48" i="16"/>
  <c r="D47" i="16"/>
  <c r="D46" i="16"/>
  <c r="D45" i="16"/>
  <c r="D44" i="16"/>
  <c r="D24" i="16"/>
  <c r="D23" i="16"/>
  <c r="D22" i="16"/>
  <c r="D21" i="16"/>
  <c r="D19" i="16"/>
  <c r="D18" i="16"/>
  <c r="D17" i="16"/>
  <c r="D16" i="16"/>
  <c r="D15" i="16"/>
  <c r="D14" i="16"/>
  <c r="D12" i="16"/>
  <c r="D11" i="16"/>
  <c r="B75" i="16"/>
  <c r="B73" i="16"/>
  <c r="B72" i="16"/>
  <c r="B68" i="16"/>
  <c r="B66" i="16"/>
  <c r="B63" i="16"/>
  <c r="B62" i="16"/>
  <c r="B61" i="16"/>
  <c r="B60" i="16"/>
  <c r="B59" i="16"/>
  <c r="B55" i="16"/>
  <c r="B54" i="16"/>
  <c r="B53" i="16"/>
  <c r="B52" i="16"/>
  <c r="B48" i="16"/>
  <c r="B47" i="16"/>
  <c r="B46" i="16"/>
  <c r="B45" i="16"/>
  <c r="B44" i="16"/>
  <c r="B24" i="16"/>
  <c r="B23" i="16"/>
  <c r="B22" i="16"/>
  <c r="B19" i="16"/>
  <c r="B18" i="16"/>
  <c r="B21" i="16"/>
  <c r="B17" i="16"/>
  <c r="B16" i="16"/>
  <c r="B15" i="16"/>
  <c r="B12" i="16"/>
  <c r="B11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1" i="16"/>
  <c r="K41" i="16"/>
  <c r="I43" i="17"/>
  <c r="C43" i="17"/>
  <c r="K43" i="17"/>
  <c r="I41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1" i="16"/>
  <c r="E35" i="15"/>
  <c r="C41" i="16"/>
  <c r="B84" i="18"/>
  <c r="C267" i="18"/>
  <c r="C270" i="18" s="1"/>
  <c r="F44" i="4"/>
  <c r="B64" i="14" s="1"/>
  <c r="D244" i="18"/>
  <c r="C175" i="18"/>
  <c r="G44" i="5"/>
  <c r="D153" i="18"/>
  <c r="D267" i="18"/>
  <c r="E267" i="18" s="1"/>
  <c r="E86" i="18" l="1"/>
  <c r="E261" i="18"/>
  <c r="E40" i="18"/>
  <c r="E30" i="18"/>
  <c r="E289" i="18"/>
  <c r="E35" i="18"/>
  <c r="E91" i="18"/>
  <c r="E292" i="18"/>
  <c r="D230" i="18"/>
  <c r="E52" i="18"/>
  <c r="C276" i="18"/>
  <c r="D239" i="18"/>
  <c r="E241" i="18"/>
  <c r="E112" i="18"/>
  <c r="E84" i="18"/>
  <c r="D148" i="18"/>
  <c r="E168" i="18"/>
  <c r="F78" i="17"/>
  <c r="C78" i="17" s="1"/>
  <c r="E44" i="15"/>
  <c r="E29" i="15"/>
  <c r="D10" i="14"/>
  <c r="B15" i="17"/>
  <c r="B44" i="17" s="1"/>
  <c r="D13" i="16"/>
  <c r="D42" i="16" s="1"/>
  <c r="H13" i="16"/>
  <c r="H42" i="16" s="1"/>
  <c r="J13" i="16"/>
  <c r="J42" i="16" s="1"/>
  <c r="D15" i="17"/>
  <c r="B10" i="14"/>
  <c r="B39" i="14" s="1"/>
  <c r="J15" i="17"/>
  <c r="J44" i="17" s="1"/>
  <c r="B13" i="16"/>
  <c r="B42" i="16" s="1"/>
  <c r="C10" i="14"/>
  <c r="H15" i="17"/>
  <c r="E111" i="18"/>
  <c r="F44" i="7"/>
  <c r="B67" i="14" s="1"/>
  <c r="F62" i="17"/>
  <c r="C62" i="17" s="1"/>
  <c r="F77" i="17"/>
  <c r="C77" i="17" s="1"/>
  <c r="B46" i="14"/>
  <c r="L28" i="17"/>
  <c r="K28" i="17" s="1"/>
  <c r="F65" i="16"/>
  <c r="E65" i="16" s="1"/>
  <c r="E15" i="14"/>
  <c r="F15" i="14" s="1"/>
  <c r="L55" i="16"/>
  <c r="K55" i="16" s="1"/>
  <c r="F76" i="16"/>
  <c r="C76" i="16" s="1"/>
  <c r="C46" i="14"/>
  <c r="E20" i="15"/>
  <c r="D39" i="14"/>
  <c r="H44" i="17"/>
  <c r="D44" i="17"/>
  <c r="L40" i="16"/>
  <c r="K40" i="16" s="1"/>
  <c r="L11" i="16"/>
  <c r="L21" i="16"/>
  <c r="K21" i="16" s="1"/>
  <c r="B12" i="15"/>
  <c r="L72" i="16"/>
  <c r="I72" i="16" s="1"/>
  <c r="F67" i="16"/>
  <c r="E67" i="16" s="1"/>
  <c r="L30" i="17"/>
  <c r="M30" i="17" s="1"/>
  <c r="E21" i="14"/>
  <c r="F21" i="14" s="1"/>
  <c r="E9" i="15"/>
  <c r="L63" i="17"/>
  <c r="I63" i="17" s="1"/>
  <c r="E28" i="15"/>
  <c r="L27" i="16"/>
  <c r="I27" i="16" s="1"/>
  <c r="F21" i="16"/>
  <c r="C21" i="16" s="1"/>
  <c r="H99" i="1"/>
  <c r="H110" i="1" s="1"/>
  <c r="H67" i="17"/>
  <c r="F59" i="17"/>
  <c r="C59" i="17" s="1"/>
  <c r="K99" i="1"/>
  <c r="K110" i="1" s="1"/>
  <c r="F25" i="17"/>
  <c r="C25" i="17" s="1"/>
  <c r="F22" i="17"/>
  <c r="E22" i="17" s="1"/>
  <c r="F68" i="17"/>
  <c r="C68" i="17" s="1"/>
  <c r="F55" i="16"/>
  <c r="C55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0" i="16"/>
  <c r="C20" i="16" s="1"/>
  <c r="F13" i="17"/>
  <c r="F54" i="17"/>
  <c r="C54" i="17" s="1"/>
  <c r="L22" i="16"/>
  <c r="K22" i="16" s="1"/>
  <c r="F65" i="17"/>
  <c r="E65" i="17" s="1"/>
  <c r="F14" i="17"/>
  <c r="C14" i="17" s="1"/>
  <c r="E16" i="14"/>
  <c r="F16" i="14" s="1"/>
  <c r="F40" i="16"/>
  <c r="E40" i="16" s="1"/>
  <c r="F99" i="1"/>
  <c r="F110" i="1" s="1"/>
  <c r="J65" i="16"/>
  <c r="L65" i="16" s="1"/>
  <c r="I65" i="16" s="1"/>
  <c r="L59" i="17"/>
  <c r="I59" i="17" s="1"/>
  <c r="F26" i="16"/>
  <c r="G26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29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58" i="16"/>
  <c r="B70" i="16" s="1"/>
  <c r="F14" i="16"/>
  <c r="F46" i="16"/>
  <c r="E46" i="16" s="1"/>
  <c r="F60" i="16"/>
  <c r="E60" i="16" s="1"/>
  <c r="F75" i="16"/>
  <c r="E75" i="16" s="1"/>
  <c r="L16" i="16"/>
  <c r="K16" i="16" s="1"/>
  <c r="L23" i="16"/>
  <c r="I23" i="16" s="1"/>
  <c r="L48" i="16"/>
  <c r="I48" i="16" s="1"/>
  <c r="L62" i="16"/>
  <c r="K62" i="16" s="1"/>
  <c r="D77" i="16"/>
  <c r="L26" i="16"/>
  <c r="K26" i="16" s="1"/>
  <c r="L78" i="16"/>
  <c r="I78" i="16" s="1"/>
  <c r="F15" i="16"/>
  <c r="E15" i="16" s="1"/>
  <c r="L20" i="16"/>
  <c r="I20" i="16" s="1"/>
  <c r="F29" i="16"/>
  <c r="F68" i="16"/>
  <c r="E68" i="16" s="1"/>
  <c r="F78" i="16"/>
  <c r="E78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G22" i="22"/>
  <c r="D132" i="18"/>
  <c r="F63" i="17"/>
  <c r="C63" i="17" s="1"/>
  <c r="E33" i="15"/>
  <c r="B63" i="18"/>
  <c r="E66" i="18"/>
  <c r="E76" i="18"/>
  <c r="E219" i="18"/>
  <c r="E225" i="18"/>
  <c r="C243" i="18"/>
  <c r="E285" i="18"/>
  <c r="D66" i="17"/>
  <c r="E34" i="18"/>
  <c r="E43" i="18"/>
  <c r="B174" i="18"/>
  <c r="B22" i="26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C67" i="14" s="1"/>
  <c r="E103" i="18"/>
  <c r="C105" i="18"/>
  <c r="D83" i="18"/>
  <c r="B92" i="18"/>
  <c r="I44" i="5"/>
  <c r="G44" i="4"/>
  <c r="E33" i="18"/>
  <c r="K44" i="3"/>
  <c r="G44" i="2"/>
  <c r="F22" i="22"/>
  <c r="H22" i="22"/>
  <c r="H22" i="26"/>
  <c r="B73" i="14"/>
  <c r="B15" i="18"/>
  <c r="B197" i="18" s="1"/>
  <c r="B313" i="18" s="1"/>
  <c r="C222" i="18"/>
  <c r="E222" i="18" s="1"/>
  <c r="F54" i="16"/>
  <c r="C54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6" i="16"/>
  <c r="L56" i="16" s="1"/>
  <c r="M56" i="16" s="1"/>
  <c r="B267" i="18"/>
  <c r="B270" i="18" s="1"/>
  <c r="B276" i="18" s="1"/>
  <c r="D12" i="15"/>
  <c r="F17" i="17"/>
  <c r="C17" i="17" s="1"/>
  <c r="F22" i="16"/>
  <c r="C22" i="16" s="1"/>
  <c r="F47" i="16"/>
  <c r="C47" i="16" s="1"/>
  <c r="F61" i="16"/>
  <c r="E61" i="16" s="1"/>
  <c r="E182" i="18"/>
  <c r="E38" i="27"/>
  <c r="E49" i="27" s="1"/>
  <c r="D56" i="16"/>
  <c r="F56" i="16" s="1"/>
  <c r="E56" i="16" s="1"/>
  <c r="D37" i="18"/>
  <c r="E37" i="18" s="1"/>
  <c r="J44" i="3"/>
  <c r="D63" i="14" s="1"/>
  <c r="D30" i="15"/>
  <c r="D38" i="15" s="1"/>
  <c r="G38" i="27"/>
  <c r="G49" i="27" s="1"/>
  <c r="L12" i="16"/>
  <c r="K12" i="16" s="1"/>
  <c r="L62" i="17"/>
  <c r="K62" i="17" s="1"/>
  <c r="F44" i="2"/>
  <c r="B62" i="14" s="1"/>
  <c r="E50" i="14"/>
  <c r="F50" i="14" s="1"/>
  <c r="F44" i="16"/>
  <c r="E44" i="16" s="1"/>
  <c r="F72" i="16"/>
  <c r="E72" i="16" s="1"/>
  <c r="F17" i="16"/>
  <c r="C17" i="16" s="1"/>
  <c r="F52" i="16"/>
  <c r="C52" i="16" s="1"/>
  <c r="F63" i="16"/>
  <c r="F73" i="16"/>
  <c r="E73" i="16" s="1"/>
  <c r="L24" i="16"/>
  <c r="I24" i="16" s="1"/>
  <c r="L53" i="16"/>
  <c r="L60" i="16"/>
  <c r="K60" i="16" s="1"/>
  <c r="L75" i="16"/>
  <c r="K75" i="16" s="1"/>
  <c r="L19" i="16"/>
  <c r="I19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E22" i="22"/>
  <c r="G22" i="26"/>
  <c r="E24" i="15"/>
  <c r="F25" i="16"/>
  <c r="G25" i="16" s="1"/>
  <c r="F44" i="9"/>
  <c r="B69" i="14" s="1"/>
  <c r="K44" i="10"/>
  <c r="E11" i="15"/>
  <c r="E19" i="15"/>
  <c r="E44" i="18"/>
  <c r="E37" i="14"/>
  <c r="F37" i="14" s="1"/>
  <c r="D59" i="18"/>
  <c r="E59" i="18" s="1"/>
  <c r="J44" i="4"/>
  <c r="D64" i="14" s="1"/>
  <c r="L61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C22" i="24"/>
  <c r="F22" i="24"/>
  <c r="E22" i="26"/>
  <c r="E21" i="15"/>
  <c r="F27" i="16"/>
  <c r="C27" i="16" s="1"/>
  <c r="F28" i="17"/>
  <c r="G28" i="17" s="1"/>
  <c r="L27" i="17"/>
  <c r="M27" i="17" s="1"/>
  <c r="C52" i="14"/>
  <c r="H44" i="5"/>
  <c r="C65" i="14" s="1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F22" i="26"/>
  <c r="C2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1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4" i="16"/>
  <c r="K14" i="16" s="1"/>
  <c r="J49" i="16"/>
  <c r="L47" i="16"/>
  <c r="I47" i="16" s="1"/>
  <c r="L54" i="16"/>
  <c r="I54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D64" i="16"/>
  <c r="F64" i="16" s="1"/>
  <c r="E64" i="16" s="1"/>
  <c r="E9" i="14"/>
  <c r="F9" i="14" s="1"/>
  <c r="E34" i="15"/>
  <c r="F16" i="16"/>
  <c r="C16" i="16" s="1"/>
  <c r="F23" i="16"/>
  <c r="C23" i="16" s="1"/>
  <c r="D49" i="16"/>
  <c r="F49" i="17"/>
  <c r="C49" i="17" s="1"/>
  <c r="B101" i="18"/>
  <c r="B123" i="18"/>
  <c r="B152" i="18"/>
  <c r="C81" i="14"/>
  <c r="J77" i="16"/>
  <c r="J99" i="1"/>
  <c r="J110" i="1" s="1"/>
  <c r="H44" i="2"/>
  <c r="F44" i="5"/>
  <c r="B65" i="14" s="1"/>
  <c r="H44" i="6"/>
  <c r="C66" i="14" s="1"/>
  <c r="J44" i="8"/>
  <c r="D68" i="14" s="1"/>
  <c r="K44" i="9"/>
  <c r="J44" i="11"/>
  <c r="D72" i="14" s="1"/>
  <c r="I99" i="1"/>
  <c r="I110" i="1" s="1"/>
  <c r="L45" i="16"/>
  <c r="K45" i="16" s="1"/>
  <c r="L59" i="16"/>
  <c r="I59" i="16" s="1"/>
  <c r="L73" i="16"/>
  <c r="K73" i="16" s="1"/>
  <c r="L66" i="16"/>
  <c r="K66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L29" i="17"/>
  <c r="B45" i="15"/>
  <c r="D52" i="14"/>
  <c r="D48" i="14"/>
  <c r="E48" i="14" s="1"/>
  <c r="F48" i="14" s="1"/>
  <c r="I44" i="6"/>
  <c r="F44" i="10"/>
  <c r="B71" i="14" s="1"/>
  <c r="H44" i="11"/>
  <c r="I44" i="11"/>
  <c r="D22" i="22"/>
  <c r="H79" i="17"/>
  <c r="F12" i="16"/>
  <c r="C12" i="16" s="1"/>
  <c r="F19" i="16"/>
  <c r="C19" i="16" s="1"/>
  <c r="F18" i="16"/>
  <c r="G18" i="16" s="1"/>
  <c r="F24" i="16"/>
  <c r="E24" i="16" s="1"/>
  <c r="F66" i="16"/>
  <c r="C66" i="16" s="1"/>
  <c r="L15" i="16"/>
  <c r="I15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E22" i="24"/>
  <c r="G22" i="24"/>
  <c r="H22" i="24"/>
  <c r="E43" i="14"/>
  <c r="F43" i="14" s="1"/>
  <c r="E42" i="14"/>
  <c r="F42" i="14" s="1"/>
  <c r="H77" i="16"/>
  <c r="L69" i="17"/>
  <c r="K69" i="17" s="1"/>
  <c r="I44" i="2"/>
  <c r="I44" i="3"/>
  <c r="K44" i="6"/>
  <c r="G44" i="9"/>
  <c r="G44" i="11"/>
  <c r="L50" i="16"/>
  <c r="K50" i="16" s="1"/>
  <c r="F28" i="16"/>
  <c r="G28" i="16" s="1"/>
  <c r="H58" i="16"/>
  <c r="H70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2" i="16"/>
  <c r="L63" i="16"/>
  <c r="I63" i="16" s="1"/>
  <c r="L17" i="16"/>
  <c r="I17" i="16" s="1"/>
  <c r="L44" i="16"/>
  <c r="K44" i="16" s="1"/>
  <c r="F38" i="16"/>
  <c r="C38" i="16" s="1"/>
  <c r="B49" i="16"/>
  <c r="L68" i="16"/>
  <c r="F62" i="16"/>
  <c r="C62" i="16" s="1"/>
  <c r="B77" i="16"/>
  <c r="L52" i="16"/>
  <c r="I52" i="16" s="1"/>
  <c r="I55" i="16"/>
  <c r="L57" i="16"/>
  <c r="I57" i="16" s="1"/>
  <c r="F57" i="16"/>
  <c r="F45" i="16"/>
  <c r="E45" i="16" s="1"/>
  <c r="F53" i="16"/>
  <c r="C53" i="16" s="1"/>
  <c r="F59" i="16"/>
  <c r="L18" i="16"/>
  <c r="F48" i="16"/>
  <c r="H49" i="16"/>
  <c r="L46" i="16"/>
  <c r="K46" i="16" s="1"/>
  <c r="F50" i="16"/>
  <c r="C50" i="16" s="1"/>
  <c r="L67" i="16"/>
  <c r="I67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C197" i="18"/>
  <c r="E175" i="18"/>
  <c r="E32" i="15"/>
  <c r="D106" i="18"/>
  <c r="C65" i="16"/>
  <c r="B22" i="24"/>
  <c r="E11" i="14"/>
  <c r="F11" i="14" s="1"/>
  <c r="D58" i="17"/>
  <c r="C38" i="27"/>
  <c r="C49" i="27" s="1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D22" i="24"/>
  <c r="H44" i="3"/>
  <c r="C41" i="18"/>
  <c r="C198" i="18"/>
  <c r="D199" i="18"/>
  <c r="D315" i="18" s="1"/>
  <c r="E39" i="18"/>
  <c r="B83" i="18"/>
  <c r="B195" i="18"/>
  <c r="B22" i="22"/>
  <c r="L76" i="16"/>
  <c r="K76" i="16" s="1"/>
  <c r="E35" i="14"/>
  <c r="F35" i="14" s="1"/>
  <c r="L38" i="16"/>
  <c r="I38" i="16" s="1"/>
  <c r="L40" i="17"/>
  <c r="G99" i="1"/>
  <c r="G110" i="1" s="1"/>
  <c r="L26" i="17"/>
  <c r="I26" i="17" s="1"/>
  <c r="B204" i="18"/>
  <c r="K44" i="13"/>
  <c r="E265" i="18"/>
  <c r="D15" i="19"/>
  <c r="H44" i="10"/>
  <c r="L28" i="16"/>
  <c r="B85" i="14"/>
  <c r="E45" i="14"/>
  <c r="F45" i="14" s="1"/>
  <c r="D49" i="27"/>
  <c r="F49" i="27"/>
  <c r="F44" i="6"/>
  <c r="B66" i="14" s="1"/>
  <c r="L24" i="17"/>
  <c r="F50" i="17"/>
  <c r="E50" i="17" s="1"/>
  <c r="F74" i="17"/>
  <c r="E74" i="17" s="1"/>
  <c r="B110" i="18"/>
  <c r="E135" i="18"/>
  <c r="D295" i="18"/>
  <c r="E26" i="15"/>
  <c r="L25" i="16"/>
  <c r="B49" i="27"/>
  <c r="B23" i="18"/>
  <c r="E18" i="18"/>
  <c r="E299" i="18" l="1"/>
  <c r="E239" i="18"/>
  <c r="E54" i="18"/>
  <c r="D41" i="18"/>
  <c r="D47" i="18" s="1"/>
  <c r="E47" i="18" s="1"/>
  <c r="C295" i="18"/>
  <c r="E252" i="18"/>
  <c r="E243" i="18"/>
  <c r="E36" i="18"/>
  <c r="B254" i="18"/>
  <c r="B301" i="18"/>
  <c r="E26" i="16"/>
  <c r="I16" i="16"/>
  <c r="K18" i="16"/>
  <c r="M18" i="16"/>
  <c r="M27" i="16"/>
  <c r="M28" i="17"/>
  <c r="K27" i="16"/>
  <c r="I28" i="17"/>
  <c r="E62" i="17"/>
  <c r="E105" i="18"/>
  <c r="E189" i="18"/>
  <c r="E77" i="17"/>
  <c r="I11" i="16"/>
  <c r="E21" i="16"/>
  <c r="H72" i="17"/>
  <c r="H81" i="17" s="1"/>
  <c r="E76" i="16"/>
  <c r="K11" i="16"/>
  <c r="L67" i="17"/>
  <c r="K67" i="17" s="1"/>
  <c r="M80" i="17"/>
  <c r="B47" i="15"/>
  <c r="I30" i="17"/>
  <c r="C26" i="16"/>
  <c r="I22" i="16"/>
  <c r="C67" i="16"/>
  <c r="I75" i="17"/>
  <c r="I21" i="16"/>
  <c r="I40" i="16"/>
  <c r="K22" i="17"/>
  <c r="B81" i="17"/>
  <c r="B79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2" i="16"/>
  <c r="E55" i="16"/>
  <c r="C11" i="16"/>
  <c r="I80" i="17"/>
  <c r="K63" i="17"/>
  <c r="K59" i="17"/>
  <c r="C22" i="17"/>
  <c r="C14" i="16"/>
  <c r="C40" i="16"/>
  <c r="I56" i="16"/>
  <c r="E20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3" i="16"/>
  <c r="E49" i="17"/>
  <c r="E48" i="17"/>
  <c r="E23" i="17"/>
  <c r="I58" i="17"/>
  <c r="E24" i="17"/>
  <c r="E46" i="17"/>
  <c r="K58" i="17"/>
  <c r="E27" i="16"/>
  <c r="E17" i="17"/>
  <c r="E16" i="17"/>
  <c r="E18" i="17"/>
  <c r="E14" i="17"/>
  <c r="E21" i="17"/>
  <c r="C75" i="16"/>
  <c r="E54" i="17"/>
  <c r="E56" i="17"/>
  <c r="E70" i="17"/>
  <c r="E67" i="17"/>
  <c r="E28" i="17"/>
  <c r="E27" i="17"/>
  <c r="E26" i="17"/>
  <c r="E69" i="17"/>
  <c r="E29" i="17"/>
  <c r="E75" i="17"/>
  <c r="C25" i="16"/>
  <c r="E61" i="17"/>
  <c r="C31" i="17"/>
  <c r="E31" i="17"/>
  <c r="E64" i="17"/>
  <c r="E40" i="17"/>
  <c r="E63" i="17"/>
  <c r="C13" i="17"/>
  <c r="E47" i="17"/>
  <c r="E30" i="17"/>
  <c r="K29" i="16"/>
  <c r="I29" i="16"/>
  <c r="E29" i="16"/>
  <c r="C29" i="16"/>
  <c r="E17" i="16"/>
  <c r="K78" i="16"/>
  <c r="C46" i="16"/>
  <c r="I12" i="16"/>
  <c r="D58" i="16"/>
  <c r="C30" i="17"/>
  <c r="G78" i="16"/>
  <c r="K68" i="17"/>
  <c r="E14" i="16"/>
  <c r="K20" i="16"/>
  <c r="I64" i="17"/>
  <c r="I45" i="16"/>
  <c r="E12" i="15"/>
  <c r="C60" i="16"/>
  <c r="E52" i="16"/>
  <c r="I77" i="17"/>
  <c r="I56" i="17"/>
  <c r="K15" i="16"/>
  <c r="K48" i="16"/>
  <c r="E54" i="16"/>
  <c r="F13" i="16"/>
  <c r="F42" i="16" s="1"/>
  <c r="C42" i="16" s="1"/>
  <c r="H79" i="16"/>
  <c r="I46" i="17"/>
  <c r="F66" i="17"/>
  <c r="C66" i="17" s="1"/>
  <c r="E28" i="16"/>
  <c r="K52" i="17"/>
  <c r="D47" i="15"/>
  <c r="C47" i="15"/>
  <c r="C28" i="17"/>
  <c r="F15" i="17"/>
  <c r="G15" i="17" s="1"/>
  <c r="I62" i="16"/>
  <c r="K57" i="17"/>
  <c r="G56" i="16"/>
  <c r="E290" i="18"/>
  <c r="C138" i="18"/>
  <c r="E114" i="18"/>
  <c r="E101" i="18"/>
  <c r="D63" i="18"/>
  <c r="E63" i="18" s="1"/>
  <c r="E67" i="18"/>
  <c r="E10" i="18"/>
  <c r="I27" i="17"/>
  <c r="K47" i="17"/>
  <c r="I17" i="17"/>
  <c r="K59" i="16"/>
  <c r="C78" i="16"/>
  <c r="C61" i="16"/>
  <c r="G27" i="16"/>
  <c r="E25" i="16"/>
  <c r="C73" i="16"/>
  <c r="E66" i="16"/>
  <c r="C15" i="16"/>
  <c r="E47" i="16"/>
  <c r="K56" i="16"/>
  <c r="M26" i="16"/>
  <c r="M78" i="16"/>
  <c r="I26" i="16"/>
  <c r="C68" i="16"/>
  <c r="E18" i="16"/>
  <c r="I75" i="16"/>
  <c r="C72" i="16"/>
  <c r="E12" i="16"/>
  <c r="I66" i="16"/>
  <c r="C24" i="16"/>
  <c r="E16" i="16"/>
  <c r="I73" i="16"/>
  <c r="C56" i="16"/>
  <c r="C44" i="16"/>
  <c r="F77" i="16"/>
  <c r="E77" i="16" s="1"/>
  <c r="K47" i="16"/>
  <c r="I60" i="16"/>
  <c r="E286" i="18"/>
  <c r="E248" i="18"/>
  <c r="C72" i="14"/>
  <c r="E72" i="14" s="1"/>
  <c r="F72" i="14" s="1"/>
  <c r="C71" i="14"/>
  <c r="E71" i="14" s="1"/>
  <c r="F71" i="14" s="1"/>
  <c r="E217" i="18"/>
  <c r="E69" i="14"/>
  <c r="F69" i="14" s="1"/>
  <c r="B163" i="18"/>
  <c r="E152" i="18"/>
  <c r="E157" i="18"/>
  <c r="E67" i="14"/>
  <c r="F67" i="14" s="1"/>
  <c r="E123" i="18"/>
  <c r="D138" i="18"/>
  <c r="E127" i="18"/>
  <c r="B94" i="18"/>
  <c r="E83" i="18"/>
  <c r="E65" i="14"/>
  <c r="F65" i="14" s="1"/>
  <c r="E64" i="14"/>
  <c r="F64" i="14" s="1"/>
  <c r="C47" i="18"/>
  <c r="C63" i="14"/>
  <c r="E62" i="14"/>
  <c r="F62" i="14" s="1"/>
  <c r="C90" i="14"/>
  <c r="C96" i="14" s="1"/>
  <c r="E87" i="14"/>
  <c r="F87" i="14" s="1"/>
  <c r="B90" i="14"/>
  <c r="B96" i="14" s="1"/>
  <c r="C301" i="18"/>
  <c r="L79" i="17"/>
  <c r="K65" i="16"/>
  <c r="I65" i="17"/>
  <c r="I50" i="17"/>
  <c r="B185" i="18"/>
  <c r="B69" i="18"/>
  <c r="I22" i="26"/>
  <c r="K24" i="16"/>
  <c r="C64" i="16"/>
  <c r="E19" i="16"/>
  <c r="I44" i="16"/>
  <c r="E58" i="18"/>
  <c r="B47" i="18"/>
  <c r="L15" i="17"/>
  <c r="K19" i="16"/>
  <c r="K63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58" i="16"/>
  <c r="E50" i="16"/>
  <c r="E53" i="16"/>
  <c r="I23" i="17"/>
  <c r="C28" i="16"/>
  <c r="D94" i="18"/>
  <c r="K14" i="17"/>
  <c r="I14" i="17"/>
  <c r="K54" i="16"/>
  <c r="I14" i="16"/>
  <c r="D25" i="18"/>
  <c r="I61" i="16"/>
  <c r="K61" i="16"/>
  <c r="C63" i="16"/>
  <c r="E63" i="16"/>
  <c r="J66" i="17"/>
  <c r="L66" i="17" s="1"/>
  <c r="J64" i="16"/>
  <c r="E38" i="16"/>
  <c r="E68" i="14"/>
  <c r="F68" i="14" s="1"/>
  <c r="E74" i="14"/>
  <c r="F74" i="14" s="1"/>
  <c r="K19" i="17"/>
  <c r="I19" i="17"/>
  <c r="K53" i="16"/>
  <c r="I53" i="16"/>
  <c r="E85" i="14"/>
  <c r="F85" i="14" s="1"/>
  <c r="E94" i="14"/>
  <c r="F94" i="14" s="1"/>
  <c r="E88" i="18"/>
  <c r="E23" i="18"/>
  <c r="E79" i="18"/>
  <c r="E174" i="18"/>
  <c r="E14" i="18"/>
  <c r="C116" i="18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3" i="16"/>
  <c r="C18" i="16"/>
  <c r="I50" i="16"/>
  <c r="I31" i="17"/>
  <c r="E306" i="18"/>
  <c r="B201" i="18"/>
  <c r="E202" i="18"/>
  <c r="D318" i="18"/>
  <c r="I22" i="22"/>
  <c r="K52" i="16"/>
  <c r="I13" i="17"/>
  <c r="D316" i="18"/>
  <c r="E316" i="18" s="1"/>
  <c r="E200" i="18"/>
  <c r="E11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5" i="16"/>
  <c r="K74" i="17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6" i="16"/>
  <c r="I18" i="16"/>
  <c r="K57" i="16"/>
  <c r="K17" i="16"/>
  <c r="K67" i="16"/>
  <c r="F58" i="16"/>
  <c r="C57" i="16"/>
  <c r="C59" i="16"/>
  <c r="E59" i="16"/>
  <c r="L49" i="16"/>
  <c r="C48" i="16"/>
  <c r="E48" i="16"/>
  <c r="F49" i="16"/>
  <c r="E49" i="16" s="1"/>
  <c r="I68" i="16"/>
  <c r="K68" i="16"/>
  <c r="E62" i="16"/>
  <c r="E57" i="16"/>
  <c r="G20" i="17"/>
  <c r="C74" i="17"/>
  <c r="E199" i="18"/>
  <c r="I22" i="24"/>
  <c r="C314" i="18"/>
  <c r="C163" i="18"/>
  <c r="E161" i="18"/>
  <c r="D90" i="14"/>
  <c r="D96" i="14" s="1"/>
  <c r="E86" i="14"/>
  <c r="F86" i="14" s="1"/>
  <c r="C52" i="17"/>
  <c r="K25" i="16"/>
  <c r="I25" i="16"/>
  <c r="M25" i="16"/>
  <c r="E295" i="18"/>
  <c r="D301" i="18"/>
  <c r="E301" i="18" s="1"/>
  <c r="K24" i="17"/>
  <c r="I24" i="17"/>
  <c r="K38" i="16"/>
  <c r="E41" i="18"/>
  <c r="C320" i="18"/>
  <c r="E204" i="18"/>
  <c r="C205" i="18"/>
  <c r="F79" i="17"/>
  <c r="E79" i="17" s="1"/>
  <c r="E198" i="18"/>
  <c r="L13" i="16"/>
  <c r="I13" i="16" s="1"/>
  <c r="E106" i="18"/>
  <c r="D110" i="18"/>
  <c r="D197" i="18"/>
  <c r="D201" i="18" s="1"/>
  <c r="K26" i="17"/>
  <c r="D309" i="18"/>
  <c r="E193" i="18"/>
  <c r="F51" i="17"/>
  <c r="E51" i="17" s="1"/>
  <c r="C50" i="17"/>
  <c r="K28" i="16"/>
  <c r="M28" i="16"/>
  <c r="B320" i="18"/>
  <c r="B321" i="18" s="1"/>
  <c r="B205" i="18"/>
  <c r="K40" i="17"/>
  <c r="I40" i="17"/>
  <c r="C39" i="14"/>
  <c r="C58" i="14" s="1"/>
  <c r="I76" i="16"/>
  <c r="L77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28" i="16"/>
  <c r="E254" i="18" l="1"/>
  <c r="L42" i="16"/>
  <c r="I42" i="16" s="1"/>
  <c r="I67" i="17"/>
  <c r="D69" i="18"/>
  <c r="E138" i="18"/>
  <c r="L58" i="16"/>
  <c r="K58" i="16" s="1"/>
  <c r="J70" i="16"/>
  <c r="J79" i="16" s="1"/>
  <c r="M46" i="16" s="1"/>
  <c r="D70" i="16"/>
  <c r="D79" i="16" s="1"/>
  <c r="J72" i="17"/>
  <c r="C58" i="16"/>
  <c r="F70" i="16"/>
  <c r="F79" i="16" s="1"/>
  <c r="G11" i="16" s="1"/>
  <c r="L72" i="17"/>
  <c r="F44" i="17"/>
  <c r="E44" i="17" s="1"/>
  <c r="K15" i="17"/>
  <c r="L44" i="17"/>
  <c r="K44" i="17" s="1"/>
  <c r="E66" i="17"/>
  <c r="E15" i="17"/>
  <c r="E13" i="16"/>
  <c r="C13" i="16"/>
  <c r="I15" i="17"/>
  <c r="C15" i="17"/>
  <c r="I79" i="17"/>
  <c r="K79" i="17"/>
  <c r="C77" i="16"/>
  <c r="M15" i="17"/>
  <c r="E42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4" i="16"/>
  <c r="K64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58" i="16"/>
  <c r="K49" i="16"/>
  <c r="I49" i="16"/>
  <c r="C49" i="16"/>
  <c r="E201" i="18"/>
  <c r="D207" i="18"/>
  <c r="I60" i="17"/>
  <c r="K60" i="17"/>
  <c r="E58" i="14"/>
  <c r="F58" i="14" s="1"/>
  <c r="E39" i="14"/>
  <c r="F39" i="14" s="1"/>
  <c r="E314" i="18"/>
  <c r="C317" i="18"/>
  <c r="K77" i="16"/>
  <c r="I77" i="16"/>
  <c r="E309" i="18"/>
  <c r="D312" i="18"/>
  <c r="E312" i="18" s="1"/>
  <c r="C321" i="18"/>
  <c r="E320" i="18"/>
  <c r="E110" i="18"/>
  <c r="D116" i="18"/>
  <c r="E116" i="18" s="1"/>
  <c r="C79" i="17"/>
  <c r="E96" i="14"/>
  <c r="F96" i="14" s="1"/>
  <c r="E90" i="14"/>
  <c r="F90" i="14" s="1"/>
  <c r="C58" i="17"/>
  <c r="G58" i="17"/>
  <c r="K13" i="16"/>
  <c r="C51" i="17"/>
  <c r="E197" i="18"/>
  <c r="D313" i="18"/>
  <c r="E205" i="18"/>
  <c r="C207" i="18"/>
  <c r="F60" i="17"/>
  <c r="K42" i="16" l="1"/>
  <c r="G45" i="16"/>
  <c r="G46" i="16"/>
  <c r="G47" i="16"/>
  <c r="E60" i="17"/>
  <c r="F72" i="17"/>
  <c r="F81" i="17" s="1"/>
  <c r="I58" i="16"/>
  <c r="L70" i="16"/>
  <c r="L79" i="16" s="1"/>
  <c r="C44" i="17"/>
  <c r="L81" i="17"/>
  <c r="M72" i="17" s="1"/>
  <c r="I44" i="17"/>
  <c r="M45" i="16"/>
  <c r="M47" i="16"/>
  <c r="D81" i="17"/>
  <c r="J81" i="17"/>
  <c r="M47" i="17" s="1"/>
  <c r="E75" i="14"/>
  <c r="F75" i="14" s="1"/>
  <c r="E70" i="14"/>
  <c r="F70" i="14" s="1"/>
  <c r="I64" i="16"/>
  <c r="E70" i="16"/>
  <c r="C70" i="16"/>
  <c r="G70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0" i="16"/>
  <c r="K70" i="16"/>
  <c r="G42" i="16"/>
  <c r="G48" i="16"/>
  <c r="G40" i="16"/>
  <c r="G44" i="16"/>
  <c r="G23" i="16"/>
  <c r="G61" i="16"/>
  <c r="G17" i="16"/>
  <c r="G55" i="16"/>
  <c r="G77" i="16"/>
  <c r="G22" i="16"/>
  <c r="G12" i="16"/>
  <c r="G79" i="16"/>
  <c r="G60" i="16"/>
  <c r="G14" i="16"/>
  <c r="G29" i="16"/>
  <c r="G19" i="16"/>
  <c r="G75" i="16"/>
  <c r="G16" i="16"/>
  <c r="G64" i="16"/>
  <c r="G73" i="16"/>
  <c r="G50" i="16"/>
  <c r="G49" i="16"/>
  <c r="G21" i="16"/>
  <c r="G68" i="16"/>
  <c r="G66" i="16"/>
  <c r="G65" i="16"/>
  <c r="G54" i="16"/>
  <c r="G20" i="16"/>
  <c r="G24" i="16"/>
  <c r="G59" i="16"/>
  <c r="G53" i="16"/>
  <c r="G13" i="16"/>
  <c r="G76" i="16"/>
  <c r="G63" i="16"/>
  <c r="G58" i="16"/>
  <c r="E79" i="16"/>
  <c r="G67" i="16"/>
  <c r="G57" i="16"/>
  <c r="G62" i="16"/>
  <c r="G15" i="16"/>
  <c r="G72" i="16"/>
  <c r="G38" i="16"/>
  <c r="G52" i="16"/>
  <c r="C79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7" i="16" l="1"/>
  <c r="M41" i="16"/>
  <c r="M53" i="16"/>
  <c r="M23" i="16"/>
  <c r="M52" i="16"/>
  <c r="M40" i="16"/>
  <c r="M12" i="16"/>
  <c r="M22" i="16"/>
  <c r="M59" i="16"/>
  <c r="M64" i="16"/>
  <c r="M17" i="16"/>
  <c r="M70" i="16"/>
  <c r="M49" i="16"/>
  <c r="M79" i="16"/>
  <c r="M60" i="16"/>
  <c r="M75" i="16"/>
  <c r="M63" i="16"/>
  <c r="M16" i="16"/>
  <c r="K79" i="16"/>
  <c r="M21" i="16"/>
  <c r="M67" i="16"/>
  <c r="M62" i="16"/>
  <c r="M42" i="16"/>
  <c r="M50" i="16"/>
  <c r="M11" i="16"/>
  <c r="M57" i="16"/>
  <c r="M55" i="16"/>
  <c r="M20" i="16"/>
  <c r="M48" i="16"/>
  <c r="M44" i="16"/>
  <c r="M14" i="16"/>
  <c r="M58" i="16"/>
  <c r="M19" i="16"/>
  <c r="M68" i="16"/>
  <c r="M76" i="16"/>
  <c r="M29" i="16"/>
  <c r="M65" i="16"/>
  <c r="M38" i="16"/>
  <c r="M13" i="16"/>
  <c r="M24" i="16"/>
  <c r="M15" i="16"/>
  <c r="M73" i="16"/>
  <c r="M72" i="16"/>
  <c r="M61" i="16"/>
  <c r="M54" i="16"/>
  <c r="M66" i="16"/>
  <c r="I79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<sst xmlns="http://schemas.openxmlformats.org/spreadsheetml/2006/main" count="2480" uniqueCount="574">
  <si>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</si>
  <si>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</si>
  <si>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</si>
  <si>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</si>
  <si>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</si>
  <si>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</si>
  <si>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</si>
  <si>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</si>
  <si>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</si>
  <si>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</si>
  <si>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</si>
  <si>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</si>
  <si>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</si>
  <si>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</si>
  <si>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</si>
  <si>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</si>
  <si>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</si>
  <si>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</si>
  <si>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</si>
  <si>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</si>
  <si>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</si>
  <si>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</si>
  <si>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</si>
  <si>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</si>
  <si>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</si>
  <si>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</si>
  <si>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</si>
  <si>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</si>
  <si>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</si>
  <si>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</si>
  <si>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</si>
  <si>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</si>
  <si>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</si>
  <si>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</si>
  <si>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</si>
  <si>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</si>
  <si>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</si>
  <si>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</si>
  <si>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</si>
  <si>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</si>
  <si>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</si>
  <si>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</si>
  <si>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</si>
  <si>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</si>
  <si>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</si>
  <si>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</si>
  <si>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</si>
  <si>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</si>
  <si>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</si>
  <si>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</si>
  <si>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</si>
  <si>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</si>
  <si>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</si>
  <si>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</si>
  <si>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</si>
  <si>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</si>
  <si>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</si>
  <si>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</si>
  <si>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</si>
  <si>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</si>
  <si>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</si>
  <si>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</si>
  <si>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</si>
  <si>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</si>
  <si>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</si>
  <si>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</si>
  <si>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</si>
  <si>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</si>
  <si>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</si>
  <si>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</si>
  <si>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</si>
  <si>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</si>
  <si>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</si>
  <si>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</si>
  <si>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</si>
  <si>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</si>
  <si>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</si>
  <si>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</si>
  <si>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</si>
  <si>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</si>
  <si>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</si>
  <si>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</si>
  <si>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</si>
  <si>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</si>
  <si>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</si>
  <si>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</si>
  <si>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</si>
  <si>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</si>
  <si>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</si>
  <si>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</si>
  <si>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</si>
  <si>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</si>
  <si>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</si>
  <si>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</si>
  <si>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</si>
  <si>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</si>
  <si>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</si>
  <si>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</si>
  <si>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</si>
  <si>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</si>
  <si>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</si>
  <si>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</si>
  <si>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</si>
  <si>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</si>
  <si>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</si>
  <si>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</si>
  <si>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</si>
  <si>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</si>
  <si>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</si>
  <si>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</si>
  <si>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</si>
  <si>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</si>
  <si>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</si>
  <si>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</si>
  <si>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</si>
  <si>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</si>
  <si>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</si>
  <si>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</si>
  <si>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</si>
  <si>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</si>
  <si>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</si>
  <si>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</si>
  <si>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</si>
  <si>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</si>
  <si>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</si>
  <si>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</si>
  <si>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</si>
  <si>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</si>
  <si>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</si>
  <si>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</si>
  <si>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</si>
  <si>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</si>
  <si>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</si>
  <si>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</si>
  <si>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</si>
  <si>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</si>
  <si>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</si>
  <si>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</si>
  <si>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</si>
  <si>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</si>
  <si>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</si>
  <si>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</si>
  <si>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</si>
  <si>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</si>
  <si>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</si>
  <si>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</si>
  <si>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</si>
  <si>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</si>
  <si>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</si>
  <si>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</si>
  <si>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</si>
  <si>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</si>
  <si>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</si>
  <si>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</si>
  <si>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</si>
  <si>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</si>
  <si>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</si>
  <si>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</si>
  <si>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</si>
  <si>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</si>
  <si>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</si>
  <si>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</si>
  <si>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</si>
  <si>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</si>
  <si>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</si>
  <si>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</si>
  <si>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</si>
  <si>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</si>
  <si>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</si>
  <si>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</si>
  <si>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</si>
  <si>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</si>
  <si>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</si>
  <si>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</si>
  <si>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</si>
  <si>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</si>
  <si>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</si>
  <si>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</si>
  <si>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</si>
  <si>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</si>
  <si>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</si>
  <si>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</si>
  <si>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</si>
  <si>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</si>
  <si>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</si>
  <si>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</si>
  <si>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</si>
  <si>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</si>
  <si>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</si>
  <si>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</si>
  <si>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</si>
  <si>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</si>
  <si>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</si>
  <si>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</si>
  <si>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</si>
  <si>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</si>
  <si>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</si>
  <si>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</si>
  <si>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</si>
  <si>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</si>
  <si>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</si>
  <si>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</si>
  <si>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</si>
  <si>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</si>
  <si>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</si>
  <si>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</si>
  <si>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</si>
  <si>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</si>
  <si>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</si>
  <si>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</si>
  <si>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</si>
  <si>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</si>
  <si>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</si>
  <si>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</si>
  <si>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</si>
  <si>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</si>
  <si>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</si>
  <si>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</si>
  <si>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</si>
  <si>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</si>
  <si>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</si>
  <si>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</si>
  <si>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</si>
  <si>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</si>
  <si>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</si>
  <si>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</si>
  <si>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</si>
  <si>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</si>
  <si>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</si>
  <si>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</si>
  <si>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</si>
  <si>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</si>
  <si>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</si>
  <si>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</si>
  <si>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</si>
  <si>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</si>
  <si>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</si>
  <si>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</si>
  <si>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</si>
  <si>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</si>
  <si>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</si>
  <si>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</si>
  <si>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</si>
  <si>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</si>
  <si>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</si>
  <si>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</si>
  <si>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</si>
  <si>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</si>
  <si>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</si>
  <si>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</si>
  <si>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</si>
  <si>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</si>
  <si>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</si>
  <si>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</si>
  <si>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</si>
  <si>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</si>
  <si>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</si>
  <si>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</si>
  <si>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</si>
  <si>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</si>
  <si>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</si>
  <si>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</si>
  <si>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</si>
  <si>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</si>
  <si>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</si>
  <si>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</si>
  <si>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</si>
  <si>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</si>
  <si>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</si>
  <si>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</si>
  <si>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</si>
  <si>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</si>
  <si>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</si>
  <si>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</si>
  <si>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</si>
  <si>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</si>
  <si>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</si>
  <si>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</si>
  <si>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</si>
  <si>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</si>
  <si>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</si>
  <si>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</si>
  <si>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</si>
  <si>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</si>
  <si>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</si>
  <si>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</si>
  <si>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</si>
  <si>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</si>
  <si>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</si>
  <si>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</si>
  <si>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</si>
  <si>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</si>
  <si>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</si>
  <si>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</si>
  <si>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</si>
  <si>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</si>
  <si>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</si>
  <si>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</si>
  <si>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</si>
  <si>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</si>
  <si>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</si>
  <si>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</si>
  <si>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</si>
  <si>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</si>
  <si>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R</t>
  </si>
  <si>
    <t>E</t>
  </si>
  <si>
    <t>Post Season Play (Tourn./Bowl)</t>
  </si>
  <si>
    <t>V</t>
  </si>
  <si>
    <t>Foundations/Clubs (Other Private Gifts)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</si>
  <si>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</si>
  <si>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</si>
  <si>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</si>
  <si>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</si>
  <si>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</si>
  <si>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</si>
  <si>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</si>
  <si>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</si>
  <si>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</si>
  <si>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</si>
  <si>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</si>
  <si>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</si>
  <si>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</si>
  <si>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</si>
  <si>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</si>
  <si>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</si>
  <si>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</si>
  <si>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</si>
  <si>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</si>
  <si>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</si>
  <si>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</si>
  <si>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</si>
  <si>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</si>
  <si>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</si>
  <si>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</si>
  <si>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</si>
  <si>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</si>
  <si>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</si>
  <si>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</si>
  <si>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</si>
  <si>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</si>
  <si>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</si>
  <si>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</si>
  <si>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</si>
  <si>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</si>
  <si>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Total Athletic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</si>
  <si>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</si>
  <si>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</si>
  <si>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</si>
  <si>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</si>
  <si>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</si>
  <si>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</si>
  <si>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</si>
  <si>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</si>
  <si>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</si>
  <si>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</si>
  <si>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</si>
  <si>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</si>
  <si>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</si>
  <si>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</si>
  <si>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</si>
  <si>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</si>
  <si>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</si>
  <si>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</si>
  <si>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</si>
  <si>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</si>
  <si>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</si>
  <si>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</si>
  <si>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</si>
  <si>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</si>
  <si>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</si>
  <si>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</si>
  <si>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</si>
  <si>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</si>
  <si>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</si>
  <si>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</si>
  <si>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</si>
  <si>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</si>
  <si>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</si>
  <si>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</si>
  <si>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</si>
  <si>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</si>
  <si>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</si>
  <si>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</si>
  <si>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</si>
  <si>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</si>
  <si>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</si>
  <si>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</si>
  <si>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</si>
  <si>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</si>
  <si>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</si>
  <si>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</si>
  <si>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</si>
  <si>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</si>
  <si>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</si>
  <si>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</si>
  <si>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</si>
  <si>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</si>
  <si>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</si>
  <si>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</si>
  <si>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</si>
  <si>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</si>
  <si>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</si>
  <si>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</si>
  <si>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</si>
  <si>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</si>
  <si>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</si>
  <si>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</si>
  <si>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</si>
  <si>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</si>
  <si>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</si>
  <si>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</si>
  <si>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</si>
  <si>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</si>
  <si>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</si>
  <si>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</si>
  <si>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</si>
  <si>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</si>
  <si>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</si>
  <si>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</si>
  <si>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</si>
  <si>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</si>
  <si>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</si>
  <si>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</si>
  <si>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</si>
  <si>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</si>
  <si>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</si>
  <si>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</si>
  <si>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</si>
  <si>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</si>
  <si>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</si>
  <si>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</si>
  <si>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</si>
  <si>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</si>
  <si>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</si>
  <si>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</si>
  <si>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</si>
  <si>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</si>
  <si>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</si>
  <si>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</si>
  <si>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</si>
  <si>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</si>
  <si>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</si>
  <si>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</si>
  <si>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</si>
  <si>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</si>
  <si>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</si>
  <si>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</si>
  <si>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</si>
  <si>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</si>
  <si>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</si>
  <si>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</si>
  <si>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</si>
  <si>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</si>
  <si>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</si>
  <si>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</si>
  <si>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</si>
  <si>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</si>
  <si>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</si>
  <si>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</si>
  <si>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</si>
  <si>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</si>
  <si>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</si>
  <si>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</si>
  <si>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</si>
  <si>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</si>
  <si>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</si>
  <si>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</si>
  <si>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</si>
  <si>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</si>
  <si>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</si>
  <si>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</si>
  <si>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</si>
  <si>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</si>
  <si>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</si>
  <si>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</si>
  <si>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</si>
  <si>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</si>
  <si>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</si>
  <si>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</si>
  <si>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</si>
  <si>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</si>
  <si>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</si>
  <si>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</si>
  <si>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</si>
  <si>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</si>
  <si>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</si>
  <si>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</si>
  <si>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</si>
  <si>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</si>
  <si>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</si>
  <si>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</si>
  <si>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</si>
  <si>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</si>
  <si>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</si>
  <si>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</si>
  <si>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</si>
  <si>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</si>
  <si>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</si>
  <si>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</si>
  <si>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</si>
  <si>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</si>
  <si>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</si>
  <si>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</si>
  <si>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</si>
  <si>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</si>
  <si>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</si>
  <si>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</si>
  <si>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</si>
  <si>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</si>
  <si>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</si>
  <si>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</si>
  <si>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</si>
  <si>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</si>
  <si>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</si>
  <si>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</si>
  <si>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</si>
  <si>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</si>
  <si>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</si>
  <si>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</si>
  <si>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</si>
  <si>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</si>
  <si>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</si>
  <si>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</si>
  <si>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</si>
  <si>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</si>
  <si>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</si>
  <si>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</si>
  <si>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</si>
  <si>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</si>
  <si>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</si>
  <si>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</si>
  <si>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</si>
  <si>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</si>
  <si>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</si>
  <si>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</si>
  <si>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</si>
  <si>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</si>
  <si>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</si>
  <si>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</si>
  <si>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</si>
  <si>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</si>
  <si>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</si>
  <si>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</si>
  <si>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</si>
  <si>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</si>
  <si>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</si>
  <si>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</si>
  <si>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</si>
  <si>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</si>
  <si>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</si>
  <si>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</si>
  <si>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</si>
  <si>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</si>
  <si>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</si>
  <si>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</si>
  <si>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</si>
  <si>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</si>
  <si>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Northwest Louisiana Technical Community College</t>
  </si>
  <si>
    <t>649-9000</t>
  </si>
  <si>
    <t>Prior Year Actual (FY 23)</t>
  </si>
  <si>
    <t>Prior Year Budget (FY 23)</t>
  </si>
  <si>
    <t>Current Year Budget (FY24)</t>
  </si>
  <si>
    <t xml:space="preserve">    Other (Prisoner Waiver)</t>
  </si>
  <si>
    <t xml:space="preserve">     LMI Waiver</t>
  </si>
  <si>
    <t xml:space="preserve">     Chancellor Waiver</t>
  </si>
  <si>
    <t xml:space="preserve">     General Expemption</t>
  </si>
  <si>
    <t xml:space="preserve">     High School Wainver</t>
  </si>
  <si>
    <t xml:space="preserve">     Prisoner</t>
  </si>
  <si>
    <t xml:space="preserve">     SGA Waiver</t>
  </si>
  <si>
    <t xml:space="preserve">     Veterans Waiver</t>
  </si>
  <si>
    <t>NOT APPLICABLE</t>
  </si>
  <si>
    <t>Not Applicable</t>
  </si>
  <si>
    <r>
      <t xml:space="preserve">Institution: </t>
    </r>
    <r>
      <rPr>
        <b/>
        <u/>
        <sz val="12"/>
        <rFont val="Arial"/>
        <family val="2"/>
      </rPr>
      <t>Northwest Louisiana Technical Community College</t>
    </r>
  </si>
  <si>
    <r>
      <t xml:space="preserve">Institution: </t>
    </r>
    <r>
      <rPr>
        <b/>
        <u/>
        <sz val="10"/>
        <rFont val="Arial"/>
        <family val="2"/>
      </rPr>
      <t>Northwest Louisiana Technical Community College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</si>
</sst>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72"/>
      <name val="Arial"/>
      <family val="2"/>
    </font>
    <font>
      <sz val="12"/>
      <color theme="1"/>
      <name val="Calibri"/>
      <family val="2"/>
      <scheme val="minor"/>
    </font>
    <font>
      <sz val="72"/>
      <color theme="1"/>
      <name val="Calibri"/>
      <family val="2"/>
      <scheme val="minor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8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8" fillId="0" borderId="0" applyFont="0" applyFill="0" applyBorder="0" applyAlignment="0" applyProtection="0"/>
    <xf numFmtId="0" fontId="1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99">
    <xf numFmtId="0" fontId="0" fillId="0" borderId="0" xfId="0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9" fillId="0" borderId="0" xfId="0" applyNumberFormat="1" applyFont="1" applyAlignment="1">
      <alignment horizontal="centerContinuous"/>
    </xf>
    <xf numFmtId="6" fontId="9" fillId="0" borderId="0" xfId="0" applyNumberFormat="1" applyFont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/>
    <xf numFmtId="0" fontId="9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"/>
    </xf>
    <xf numFmtId="0" fontId="9" fillId="0" borderId="4" xfId="0" applyFont="1" applyBorder="1" applyAlignment="1">
      <alignment horizontal="centerContinuous"/>
    </xf>
    <xf numFmtId="0" fontId="9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0" fontId="9" fillId="0" borderId="3" xfId="0" applyFont="1" applyBorder="1"/>
    <xf numFmtId="0" fontId="9" fillId="0" borderId="4" xfId="0" applyFont="1" applyBorder="1" applyAlignment="1">
      <alignment horizontal="center"/>
    </xf>
    <xf numFmtId="166" fontId="9" fillId="0" borderId="9" xfId="0" applyNumberFormat="1" applyFont="1" applyBorder="1"/>
    <xf numFmtId="166" fontId="0" fillId="0" borderId="29" xfId="0" applyNumberFormat="1" applyBorder="1"/>
    <xf numFmtId="166" fontId="9" fillId="0" borderId="12" xfId="0" applyNumberFormat="1" applyFont="1" applyBorder="1"/>
    <xf numFmtId="166" fontId="9" fillId="0" borderId="2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168" fontId="8" fillId="0" borderId="38" xfId="1" applyNumberFormat="1" applyFont="1" applyBorder="1"/>
    <xf numFmtId="168" fontId="8" fillId="2" borderId="38" xfId="1" applyNumberFormat="1" applyFont="1" applyFill="1" applyBorder="1"/>
    <xf numFmtId="168" fontId="8" fillId="0" borderId="39" xfId="1" applyNumberFormat="1" applyFont="1" applyBorder="1"/>
    <xf numFmtId="0" fontId="9" fillId="0" borderId="40" xfId="0" applyFont="1" applyBorder="1"/>
    <xf numFmtId="168" fontId="9" fillId="0" borderId="41" xfId="1" applyNumberFormat="1" applyFont="1" applyBorder="1"/>
    <xf numFmtId="44" fontId="8" fillId="0" borderId="0" xfId="1" applyFont="1"/>
    <xf numFmtId="0" fontId="0" fillId="0" borderId="42" xfId="0" applyBorder="1" applyAlignment="1">
      <alignment wrapText="1"/>
    </xf>
    <xf numFmtId="0" fontId="0" fillId="0" borderId="43" xfId="0" applyBorder="1" applyAlignment="1">
      <alignment wrapText="1"/>
    </xf>
    <xf numFmtId="44" fontId="0" fillId="0" borderId="0" xfId="0" applyNumberFormat="1"/>
    <xf numFmtId="0" fontId="9" fillId="0" borderId="44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6" fontId="9" fillId="0" borderId="46" xfId="0" applyNumberFormat="1" applyFont="1" applyBorder="1" applyAlignment="1">
      <alignment horizontal="centerContinuous"/>
    </xf>
    <xf numFmtId="6" fontId="9" fillId="0" borderId="47" xfId="0" applyNumberFormat="1" applyFont="1" applyBorder="1" applyAlignment="1">
      <alignment horizontal="centerContinuous"/>
    </xf>
    <xf numFmtId="6" fontId="9" fillId="0" borderId="48" xfId="0" applyNumberFormat="1" applyFont="1" applyBorder="1" applyAlignment="1">
      <alignment horizontal="centerContinuous"/>
    </xf>
    <xf numFmtId="6" fontId="9" fillId="0" borderId="3" xfId="0" applyNumberFormat="1" applyFont="1" applyBorder="1" applyAlignment="1">
      <alignment horizontal="center"/>
    </xf>
    <xf numFmtId="6" fontId="9" fillId="0" borderId="49" xfId="0" applyNumberFormat="1" applyFont="1" applyBorder="1" applyAlignment="1">
      <alignment horizontal="center"/>
    </xf>
    <xf numFmtId="6" fontId="9" fillId="0" borderId="50" xfId="0" applyNumberFormat="1" applyFont="1" applyBorder="1" applyAlignment="1">
      <alignment horizontal="center"/>
    </xf>
    <xf numFmtId="6" fontId="9" fillId="0" borderId="10" xfId="0" applyNumberFormat="1" applyFont="1" applyBorder="1" applyAlignment="1">
      <alignment horizontal="center"/>
    </xf>
    <xf numFmtId="0" fontId="9" fillId="0" borderId="16" xfId="0" applyFont="1" applyBorder="1"/>
    <xf numFmtId="0" fontId="0" fillId="0" borderId="17" xfId="0" applyBorder="1" applyAlignment="1">
      <alignment horizontal="center"/>
    </xf>
    <xf numFmtId="0" fontId="9" fillId="0" borderId="17" xfId="0" applyFont="1" applyBorder="1"/>
    <xf numFmtId="0" fontId="0" fillId="0" borderId="26" xfId="0" applyBorder="1"/>
    <xf numFmtId="6" fontId="9" fillId="0" borderId="51" xfId="0" applyNumberFormat="1" applyFont="1" applyBorder="1"/>
    <xf numFmtId="6" fontId="9" fillId="0" borderId="52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3" xfId="0" applyNumberFormat="1" applyBorder="1"/>
    <xf numFmtId="6" fontId="0" fillId="0" borderId="54" xfId="0" applyNumberFormat="1" applyBorder="1"/>
    <xf numFmtId="0" fontId="9" fillId="0" borderId="18" xfId="0" applyFont="1" applyBorder="1"/>
    <xf numFmtId="0" fontId="9" fillId="0" borderId="19" xfId="0" applyFont="1" applyBorder="1" applyAlignment="1">
      <alignment horizontal="center"/>
    </xf>
    <xf numFmtId="0" fontId="9" fillId="0" borderId="19" xfId="0" applyFont="1" applyBorder="1"/>
    <xf numFmtId="0" fontId="9" fillId="0" borderId="28" xfId="0" applyFont="1" applyBorder="1"/>
    <xf numFmtId="6" fontId="9" fillId="0" borderId="53" xfId="0" applyNumberFormat="1" applyFont="1" applyBorder="1"/>
    <xf numFmtId="6" fontId="9" fillId="0" borderId="54" xfId="0" applyNumberFormat="1" applyFont="1" applyBorder="1"/>
    <xf numFmtId="6" fontId="9" fillId="0" borderId="55" xfId="0" applyNumberFormat="1" applyFont="1" applyBorder="1"/>
    <xf numFmtId="6" fontId="9" fillId="0" borderId="56" xfId="0" applyNumberFormat="1" applyFont="1" applyBorder="1"/>
    <xf numFmtId="0" fontId="9" fillId="0" borderId="20" xfId="0" applyFont="1" applyBorder="1"/>
    <xf numFmtId="0" fontId="9" fillId="0" borderId="21" xfId="0" applyFont="1" applyBorder="1" applyAlignment="1">
      <alignment horizontal="center"/>
    </xf>
    <xf numFmtId="0" fontId="9" fillId="0" borderId="58" xfId="0" applyFont="1" applyBorder="1"/>
    <xf numFmtId="6" fontId="9" fillId="0" borderId="59" xfId="0" applyNumberFormat="1" applyFont="1" applyBorder="1"/>
    <xf numFmtId="6" fontId="9" fillId="0" borderId="60" xfId="0" applyNumberFormat="1" applyFont="1" applyBorder="1"/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3" fontId="1" fillId="0" borderId="61" xfId="0" applyNumberFormat="1" applyFont="1" applyBorder="1" applyAlignment="1">
      <alignment horizontal="centerContinuous"/>
    </xf>
    <xf numFmtId="2" fontId="1" fillId="0" borderId="61" xfId="0" applyNumberFormat="1" applyFont="1" applyBorder="1"/>
    <xf numFmtId="3" fontId="2" fillId="0" borderId="3" xfId="0" applyNumberFormat="1" applyFont="1" applyBorder="1"/>
    <xf numFmtId="2" fontId="1" fillId="0" borderId="67" xfId="0" applyNumberFormat="1" applyFont="1" applyBorder="1"/>
    <xf numFmtId="2" fontId="1" fillId="0" borderId="68" xfId="0" applyNumberFormat="1" applyFont="1" applyBorder="1"/>
    <xf numFmtId="2" fontId="1" fillId="0" borderId="69" xfId="0" applyNumberFormat="1" applyFont="1" applyBorder="1"/>
    <xf numFmtId="166" fontId="1" fillId="0" borderId="70" xfId="0" applyNumberFormat="1" applyFont="1" applyBorder="1"/>
    <xf numFmtId="2" fontId="1" fillId="0" borderId="71" xfId="0" applyNumberFormat="1" applyFont="1" applyBorder="1"/>
    <xf numFmtId="166" fontId="1" fillId="0" borderId="72" xfId="0" applyNumberFormat="1" applyFont="1" applyBorder="1"/>
    <xf numFmtId="166" fontId="1" fillId="0" borderId="73" xfId="0" applyNumberFormat="1" applyFont="1" applyBorder="1"/>
    <xf numFmtId="166" fontId="1" fillId="0" borderId="74" xfId="0" applyNumberFormat="1" applyFont="1" applyBorder="1"/>
    <xf numFmtId="0" fontId="1" fillId="0" borderId="61" xfId="0" applyFont="1" applyBorder="1"/>
    <xf numFmtId="0" fontId="1" fillId="0" borderId="62" xfId="0" applyFont="1" applyBorder="1"/>
    <xf numFmtId="0" fontId="1" fillId="0" borderId="65" xfId="0" applyFont="1" applyBorder="1"/>
    <xf numFmtId="0" fontId="1" fillId="0" borderId="64" xfId="0" applyFont="1" applyBorder="1"/>
    <xf numFmtId="0" fontId="1" fillId="0" borderId="76" xfId="0" applyFont="1" applyBorder="1"/>
    <xf numFmtId="0" fontId="1" fillId="0" borderId="79" xfId="0" applyFont="1" applyBorder="1"/>
    <xf numFmtId="0" fontId="1" fillId="0" borderId="75" xfId="0" applyFont="1" applyBorder="1"/>
    <xf numFmtId="166" fontId="1" fillId="0" borderId="0" xfId="0" applyNumberFormat="1" applyFont="1"/>
    <xf numFmtId="166" fontId="1" fillId="0" borderId="80" xfId="0" applyNumberFormat="1" applyFont="1" applyBorder="1"/>
    <xf numFmtId="6" fontId="1" fillId="0" borderId="0" xfId="0" applyNumberFormat="1" applyFont="1"/>
    <xf numFmtId="0" fontId="1" fillId="0" borderId="81" xfId="0" applyFont="1" applyBorder="1"/>
    <xf numFmtId="6" fontId="2" fillId="0" borderId="82" xfId="0" applyNumberFormat="1" applyFont="1" applyBorder="1" applyAlignment="1">
      <alignment horizontal="center"/>
    </xf>
    <xf numFmtId="0" fontId="2" fillId="0" borderId="83" xfId="0" applyFont="1" applyBorder="1" applyAlignment="1">
      <alignment horizontal="center"/>
    </xf>
    <xf numFmtId="0" fontId="1" fillId="0" borderId="84" xfId="0" applyFont="1" applyBorder="1"/>
    <xf numFmtId="6" fontId="1" fillId="0" borderId="80" xfId="0" applyNumberFormat="1" applyFont="1" applyBorder="1"/>
    <xf numFmtId="6" fontId="1" fillId="0" borderId="85" xfId="0" applyNumberFormat="1" applyFont="1" applyBorder="1"/>
    <xf numFmtId="6" fontId="1" fillId="0" borderId="86" xfId="0" applyNumberFormat="1" applyFont="1" applyBorder="1"/>
    <xf numFmtId="6" fontId="1" fillId="0" borderId="87" xfId="0" applyNumberFormat="1" applyFont="1" applyBorder="1"/>
    <xf numFmtId="6" fontId="1" fillId="0" borderId="88" xfId="0" applyNumberFormat="1" applyFont="1" applyBorder="1"/>
    <xf numFmtId="6" fontId="1" fillId="0" borderId="89" xfId="0" applyNumberFormat="1" applyFont="1" applyBorder="1"/>
    <xf numFmtId="6" fontId="1" fillId="0" borderId="90" xfId="0" applyNumberFormat="1" applyFont="1" applyBorder="1"/>
    <xf numFmtId="0" fontId="2" fillId="0" borderId="91" xfId="0" applyFont="1" applyBorder="1"/>
    <xf numFmtId="6" fontId="2" fillId="0" borderId="92" xfId="0" applyNumberFormat="1" applyFont="1" applyBorder="1"/>
    <xf numFmtId="6" fontId="2" fillId="0" borderId="93" xfId="0" applyNumberFormat="1" applyFont="1" applyBorder="1"/>
    <xf numFmtId="0" fontId="2" fillId="0" borderId="0" xfId="0" applyFont="1"/>
    <xf numFmtId="6" fontId="2" fillId="0" borderId="0" xfId="0" applyNumberFormat="1" applyFont="1"/>
    <xf numFmtId="6" fontId="1" fillId="0" borderId="1" xfId="0" applyNumberFormat="1" applyFont="1" applyBorder="1"/>
    <xf numFmtId="6" fontId="1" fillId="0" borderId="3" xfId="0" applyNumberFormat="1" applyFont="1" applyBorder="1"/>
    <xf numFmtId="3" fontId="2" fillId="0" borderId="62" xfId="0" applyNumberFormat="1" applyFont="1" applyBorder="1"/>
    <xf numFmtId="6" fontId="1" fillId="0" borderId="65" xfId="0" applyNumberFormat="1" applyFont="1" applyBorder="1"/>
    <xf numFmtId="0" fontId="2" fillId="0" borderId="94" xfId="0" applyFont="1" applyBorder="1"/>
    <xf numFmtId="6" fontId="2" fillId="0" borderId="80" xfId="0" applyNumberFormat="1" applyFont="1" applyBorder="1" applyAlignment="1">
      <alignment horizontal="center"/>
    </xf>
    <xf numFmtId="6" fontId="2" fillId="0" borderId="95" xfId="0" applyNumberFormat="1" applyFont="1" applyBorder="1" applyAlignment="1">
      <alignment horizontal="center"/>
    </xf>
    <xf numFmtId="0" fontId="1" fillId="0" borderId="96" xfId="0" applyFont="1" applyBorder="1"/>
    <xf numFmtId="0" fontId="1" fillId="0" borderId="80" xfId="0" applyFont="1" applyBorder="1"/>
    <xf numFmtId="6" fontId="1" fillId="0" borderId="97" xfId="0" applyNumberFormat="1" applyFont="1" applyBorder="1"/>
    <xf numFmtId="0" fontId="2" fillId="0" borderId="80" xfId="0" applyFont="1" applyBorder="1"/>
    <xf numFmtId="6" fontId="2" fillId="0" borderId="87" xfId="0" applyNumberFormat="1" applyFont="1" applyBorder="1"/>
    <xf numFmtId="6" fontId="2" fillId="0" borderId="97" xfId="0" applyNumberFormat="1" applyFont="1" applyBorder="1"/>
    <xf numFmtId="0" fontId="1" fillId="0" borderId="98" xfId="0" applyFont="1" applyBorder="1"/>
    <xf numFmtId="6" fontId="1" fillId="0" borderId="99" xfId="0" applyNumberFormat="1" applyFont="1" applyBorder="1"/>
    <xf numFmtId="6" fontId="1" fillId="0" borderId="100" xfId="0" applyNumberFormat="1" applyFont="1" applyBorder="1"/>
    <xf numFmtId="0" fontId="1" fillId="0" borderId="101" xfId="0" applyFont="1" applyBorder="1"/>
    <xf numFmtId="0" fontId="2" fillId="0" borderId="101" xfId="0" applyFont="1" applyBorder="1"/>
    <xf numFmtId="6" fontId="2" fillId="0" borderId="102" xfId="0" applyNumberFormat="1" applyFont="1" applyBorder="1"/>
    <xf numFmtId="6" fontId="2" fillId="0" borderId="88" xfId="0" applyNumberFormat="1" applyFont="1" applyBorder="1"/>
    <xf numFmtId="0" fontId="1" fillId="0" borderId="97" xfId="0" applyFont="1" applyBorder="1"/>
    <xf numFmtId="6" fontId="1" fillId="0" borderId="94" xfId="0" applyNumberFormat="1" applyFont="1" applyBorder="1" applyAlignment="1">
      <alignment horizontal="center"/>
    </xf>
    <xf numFmtId="0" fontId="2" fillId="0" borderId="103" xfId="0" applyFont="1" applyBorder="1"/>
    <xf numFmtId="0" fontId="2" fillId="0" borderId="96" xfId="0" applyFont="1" applyBorder="1"/>
    <xf numFmtId="0" fontId="2" fillId="0" borderId="98" xfId="0" applyFont="1" applyBorder="1"/>
    <xf numFmtId="0" fontId="2" fillId="0" borderId="104" xfId="0" applyFont="1" applyBorder="1"/>
    <xf numFmtId="6" fontId="2" fillId="0" borderId="105" xfId="0" applyNumberFormat="1" applyFont="1" applyBorder="1"/>
    <xf numFmtId="6" fontId="1" fillId="0" borderId="106" xfId="0" applyNumberFormat="1" applyFont="1" applyBorder="1"/>
    <xf numFmtId="0" fontId="2" fillId="0" borderId="65" xfId="0" applyFont="1" applyBorder="1"/>
    <xf numFmtId="0" fontId="1" fillId="0" borderId="77" xfId="0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1" fillId="0" borderId="80" xfId="0" applyNumberFormat="1" applyFont="1" applyBorder="1" applyAlignment="1">
      <alignment horizontal="center"/>
    </xf>
    <xf numFmtId="6" fontId="1" fillId="0" borderId="95" xfId="0" applyNumberFormat="1" applyFont="1" applyBorder="1" applyAlignment="1">
      <alignment horizontal="center"/>
    </xf>
    <xf numFmtId="6" fontId="1" fillId="0" borderId="87" xfId="0" applyNumberFormat="1" applyFont="1" applyBorder="1" applyAlignment="1">
      <alignment horizontal="center"/>
    </xf>
    <xf numFmtId="6" fontId="1" fillId="0" borderId="97" xfId="0" applyNumberFormat="1" applyFont="1" applyBorder="1" applyAlignment="1">
      <alignment horizontal="center"/>
    </xf>
    <xf numFmtId="0" fontId="2" fillId="0" borderId="109" xfId="0" applyFont="1" applyBorder="1"/>
    <xf numFmtId="0" fontId="1" fillId="0" borderId="110" xfId="0" applyFont="1" applyBorder="1"/>
    <xf numFmtId="6" fontId="1" fillId="0" borderId="110" xfId="0" applyNumberFormat="1" applyFont="1" applyBorder="1"/>
    <xf numFmtId="0" fontId="1" fillId="0" borderId="111" xfId="0" applyFont="1" applyBorder="1"/>
    <xf numFmtId="166" fontId="1" fillId="0" borderId="24" xfId="0" applyNumberFormat="1" applyFont="1" applyBorder="1"/>
    <xf numFmtId="166" fontId="1" fillId="0" borderId="112" xfId="0" applyNumberFormat="1" applyFont="1" applyBorder="1"/>
    <xf numFmtId="0" fontId="1" fillId="0" borderId="113" xfId="0" applyFont="1" applyBorder="1"/>
    <xf numFmtId="166" fontId="1" fillId="0" borderId="8" xfId="0" applyNumberFormat="1" applyFont="1" applyBorder="1"/>
    <xf numFmtId="0" fontId="2" fillId="0" borderId="113" xfId="0" applyFont="1" applyBorder="1"/>
    <xf numFmtId="166" fontId="2" fillId="0" borderId="0" xfId="0" applyNumberFormat="1" applyFont="1" applyAlignment="1">
      <alignment horizontal="centerContinuous"/>
    </xf>
    <xf numFmtId="166" fontId="1" fillId="0" borderId="8" xfId="0" applyNumberFormat="1" applyFont="1" applyBorder="1" applyAlignment="1">
      <alignment horizontal="centerContinuous"/>
    </xf>
    <xf numFmtId="0" fontId="2" fillId="0" borderId="113" xfId="0" applyFont="1" applyBorder="1" applyAlignment="1">
      <alignment horizontal="center"/>
    </xf>
    <xf numFmtId="166" fontId="2" fillId="0" borderId="110" xfId="0" applyNumberFormat="1" applyFont="1" applyBorder="1" applyAlignment="1">
      <alignment horizontal="center"/>
    </xf>
    <xf numFmtId="166" fontId="2" fillId="0" borderId="114" xfId="0" applyNumberFormat="1" applyFont="1" applyBorder="1" applyAlignment="1">
      <alignment horizontal="center"/>
    </xf>
    <xf numFmtId="0" fontId="2" fillId="0" borderId="113" xfId="0" applyFont="1" applyBorder="1" applyAlignment="1">
      <alignment horizontal="left"/>
    </xf>
    <xf numFmtId="166" fontId="2" fillId="0" borderId="0" xfId="0" applyNumberFormat="1" applyFont="1" applyAlignment="1">
      <alignment horizontal="center"/>
    </xf>
    <xf numFmtId="166" fontId="2" fillId="0" borderId="70" xfId="0" applyNumberFormat="1" applyFont="1" applyBorder="1" applyAlignment="1">
      <alignment horizontal="center"/>
    </xf>
    <xf numFmtId="0" fontId="1" fillId="0" borderId="115" xfId="0" applyFont="1" applyBorder="1"/>
    <xf numFmtId="166" fontId="1" fillId="0" borderId="110" xfId="0" applyNumberFormat="1" applyFont="1" applyBorder="1"/>
    <xf numFmtId="166" fontId="1" fillId="0" borderId="114" xfId="0" applyNumberFormat="1" applyFont="1" applyBorder="1"/>
    <xf numFmtId="0" fontId="1" fillId="0" borderId="116" xfId="0" applyFont="1" applyBorder="1"/>
    <xf numFmtId="166" fontId="1" fillId="0" borderId="117" xfId="0" applyNumberFormat="1" applyFont="1" applyBorder="1"/>
    <xf numFmtId="166" fontId="1" fillId="0" borderId="118" xfId="0" applyNumberFormat="1" applyFont="1" applyBorder="1"/>
    <xf numFmtId="166" fontId="1" fillId="0" borderId="119" xfId="0" applyNumberFormat="1" applyFont="1" applyBorder="1"/>
    <xf numFmtId="0" fontId="1" fillId="0" borderId="120" xfId="0" quotePrefix="1" applyFont="1" applyBorder="1"/>
    <xf numFmtId="0" fontId="2" fillId="0" borderId="120" xfId="0" applyFont="1" applyBorder="1"/>
    <xf numFmtId="166" fontId="2" fillId="0" borderId="110" xfId="0" applyNumberFormat="1" applyFont="1" applyBorder="1"/>
    <xf numFmtId="166" fontId="2" fillId="0" borderId="114" xfId="0" applyNumberFormat="1" applyFont="1" applyBorder="1"/>
    <xf numFmtId="0" fontId="2" fillId="0" borderId="121" xfId="0" applyFont="1" applyBorder="1"/>
    <xf numFmtId="166" fontId="2" fillId="0" borderId="122" xfId="0" applyNumberFormat="1" applyFont="1" applyBorder="1"/>
    <xf numFmtId="166" fontId="2" fillId="0" borderId="123" xfId="0" applyNumberFormat="1" applyFont="1" applyBorder="1"/>
    <xf numFmtId="0" fontId="2" fillId="0" borderId="116" xfId="0" applyFont="1" applyBorder="1"/>
    <xf numFmtId="0" fontId="2" fillId="0" borderId="115" xfId="0" applyFont="1" applyBorder="1"/>
    <xf numFmtId="166" fontId="1" fillId="0" borderId="121" xfId="0" applyNumberFormat="1" applyFont="1" applyBorder="1"/>
    <xf numFmtId="166" fontId="1" fillId="0" borderId="124" xfId="0" applyNumberFormat="1" applyFont="1" applyBorder="1"/>
    <xf numFmtId="166" fontId="1" fillId="0" borderId="89" xfId="0" applyNumberFormat="1" applyFont="1" applyBorder="1"/>
    <xf numFmtId="166" fontId="2" fillId="0" borderId="121" xfId="0" applyNumberFormat="1" applyFont="1" applyBorder="1"/>
    <xf numFmtId="0" fontId="2" fillId="0" borderId="32" xfId="0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1" fillId="0" borderId="1" xfId="0" applyNumberFormat="1" applyFont="1" applyBorder="1"/>
    <xf numFmtId="0" fontId="1" fillId="0" borderId="24" xfId="0" applyFont="1" applyBorder="1"/>
    <xf numFmtId="0" fontId="1" fillId="0" borderId="112" xfId="0" applyFont="1" applyBorder="1"/>
    <xf numFmtId="0" fontId="1" fillId="0" borderId="8" xfId="0" applyFont="1" applyBorder="1"/>
    <xf numFmtId="0" fontId="1" fillId="0" borderId="0" xfId="0" applyFont="1" applyAlignment="1">
      <alignment horizontal="centerContinuous"/>
    </xf>
    <xf numFmtId="166" fontId="1" fillId="0" borderId="0" xfId="0" applyNumberFormat="1" applyFont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2" fillId="0" borderId="87" xfId="0" applyFont="1" applyBorder="1" applyAlignment="1">
      <alignment horizontal="center"/>
    </xf>
    <xf numFmtId="166" fontId="2" fillId="0" borderId="87" xfId="0" applyNumberFormat="1" applyFont="1" applyBorder="1" applyAlignment="1">
      <alignment horizontal="center"/>
    </xf>
    <xf numFmtId="0" fontId="2" fillId="0" borderId="114" xfId="0" applyFont="1" applyBorder="1" applyAlignment="1">
      <alignment horizontal="center"/>
    </xf>
    <xf numFmtId="0" fontId="2" fillId="0" borderId="80" xfId="0" applyFont="1" applyBorder="1" applyAlignment="1">
      <alignment horizontal="center"/>
    </xf>
    <xf numFmtId="166" fontId="2" fillId="0" borderId="80" xfId="0" applyNumberFormat="1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1" fillId="0" borderId="87" xfId="0" applyFont="1" applyBorder="1"/>
    <xf numFmtId="166" fontId="1" fillId="0" borderId="87" xfId="0" applyNumberFormat="1" applyFont="1" applyBorder="1"/>
    <xf numFmtId="0" fontId="1" fillId="0" borderId="114" xfId="0" applyFont="1" applyBorder="1"/>
    <xf numFmtId="164" fontId="1" fillId="0" borderId="80" xfId="0" applyNumberFormat="1" applyFont="1" applyBorder="1"/>
    <xf numFmtId="0" fontId="1" fillId="0" borderId="70" xfId="0" applyFont="1" applyBorder="1"/>
    <xf numFmtId="0" fontId="1" fillId="0" borderId="128" xfId="0" applyFont="1" applyBorder="1"/>
    <xf numFmtId="165" fontId="3" fillId="0" borderId="109" xfId="0" applyNumberFormat="1" applyFont="1" applyBorder="1"/>
    <xf numFmtId="166" fontId="1" fillId="0" borderId="96" xfId="0" applyNumberFormat="1" applyFont="1" applyBorder="1"/>
    <xf numFmtId="165" fontId="3" fillId="0" borderId="129" xfId="0" applyNumberFormat="1" applyFont="1" applyBorder="1"/>
    <xf numFmtId="166" fontId="1" fillId="0" borderId="107" xfId="0" applyNumberFormat="1" applyFont="1" applyBorder="1"/>
    <xf numFmtId="165" fontId="3" fillId="0" borderId="130" xfId="0" applyNumberFormat="1" applyFont="1" applyBorder="1"/>
    <xf numFmtId="165" fontId="3" fillId="0" borderId="105" xfId="0" applyNumberFormat="1" applyFont="1" applyBorder="1"/>
    <xf numFmtId="166" fontId="1" fillId="0" borderId="94" xfId="0" applyNumberFormat="1" applyFont="1" applyBorder="1"/>
    <xf numFmtId="165" fontId="3" fillId="0" borderId="88" xfId="0" applyNumberFormat="1" applyFont="1" applyBorder="1"/>
    <xf numFmtId="166" fontId="1" fillId="0" borderId="131" xfId="0" applyNumberFormat="1" applyFont="1" applyBorder="1"/>
    <xf numFmtId="165" fontId="3" fillId="0" borderId="132" xfId="0" applyNumberFormat="1" applyFont="1" applyBorder="1"/>
    <xf numFmtId="166" fontId="1" fillId="0" borderId="100" xfId="0" applyNumberFormat="1" applyFont="1" applyBorder="1"/>
    <xf numFmtId="0" fontId="1" fillId="0" borderId="133" xfId="0" applyFont="1" applyBorder="1"/>
    <xf numFmtId="0" fontId="1" fillId="0" borderId="120" xfId="0" applyFont="1" applyBorder="1"/>
    <xf numFmtId="166" fontId="1" fillId="0" borderId="135" xfId="0" applyNumberFormat="1" applyFont="1" applyBorder="1"/>
    <xf numFmtId="3" fontId="1" fillId="0" borderId="87" xfId="0" applyNumberFormat="1" applyFont="1" applyBorder="1"/>
    <xf numFmtId="3" fontId="1" fillId="0" borderId="97" xfId="0" applyNumberFormat="1" applyFont="1" applyBorder="1"/>
    <xf numFmtId="3" fontId="1" fillId="0" borderId="114" xfId="0" applyNumberFormat="1" applyFont="1" applyBorder="1"/>
    <xf numFmtId="165" fontId="4" fillId="0" borderId="105" xfId="0" applyNumberFormat="1" applyFont="1" applyBorder="1"/>
    <xf numFmtId="165" fontId="4" fillId="0" borderId="88" xfId="0" applyNumberFormat="1" applyFont="1" applyBorder="1"/>
    <xf numFmtId="165" fontId="4" fillId="0" borderId="132" xfId="0" applyNumberFormat="1" applyFont="1" applyBorder="1"/>
    <xf numFmtId="166" fontId="2" fillId="0" borderId="100" xfId="0" applyNumberFormat="1" applyFont="1" applyBorder="1"/>
    <xf numFmtId="166" fontId="2" fillId="0" borderId="88" xfId="0" applyNumberFormat="1" applyFont="1" applyBorder="1"/>
    <xf numFmtId="166" fontId="2" fillId="0" borderId="136" xfId="0" applyNumberFormat="1" applyFont="1" applyBorder="1"/>
    <xf numFmtId="166" fontId="2" fillId="0" borderId="102" xfId="0" applyNumberFormat="1" applyFont="1" applyBorder="1"/>
    <xf numFmtId="166" fontId="1" fillId="0" borderId="63" xfId="0" applyNumberFormat="1" applyFont="1" applyBorder="1"/>
    <xf numFmtId="3" fontId="1" fillId="0" borderId="80" xfId="0" applyNumberFormat="1" applyFont="1" applyBorder="1"/>
    <xf numFmtId="3" fontId="1" fillId="0" borderId="95" xfId="0" applyNumberFormat="1" applyFont="1" applyBorder="1"/>
    <xf numFmtId="3" fontId="1" fillId="0" borderId="70" xfId="0" applyNumberFormat="1" applyFont="1" applyBorder="1"/>
    <xf numFmtId="166" fontId="1" fillId="0" borderId="95" xfId="0" applyNumberFormat="1" applyFont="1" applyBorder="1"/>
    <xf numFmtId="166" fontId="1" fillId="0" borderId="97" xfId="0" applyNumberFormat="1" applyFont="1" applyBorder="1"/>
    <xf numFmtId="0" fontId="1" fillId="0" borderId="137" xfId="0" applyFont="1" applyBorder="1"/>
    <xf numFmtId="166" fontId="1" fillId="0" borderId="138" xfId="0" applyNumberFormat="1" applyFont="1" applyBorder="1"/>
    <xf numFmtId="166" fontId="1" fillId="0" borderId="139" xfId="0" applyNumberFormat="1" applyFont="1" applyBorder="1"/>
    <xf numFmtId="166" fontId="1" fillId="0" borderId="140" xfId="0" applyNumberFormat="1" applyFont="1" applyBorder="1"/>
    <xf numFmtId="166" fontId="2" fillId="0" borderId="87" xfId="0" applyNumberFormat="1" applyFont="1" applyBorder="1"/>
    <xf numFmtId="166" fontId="1" fillId="0" borderId="141" xfId="0" applyNumberFormat="1" applyFont="1" applyBorder="1"/>
    <xf numFmtId="166" fontId="1" fillId="0" borderId="142" xfId="0" applyNumberFormat="1" applyFont="1" applyBorder="1"/>
    <xf numFmtId="166" fontId="1" fillId="0" borderId="88" xfId="0" applyNumberFormat="1" applyFont="1" applyBorder="1"/>
    <xf numFmtId="0" fontId="1" fillId="0" borderId="32" xfId="0" applyFont="1" applyBorder="1"/>
    <xf numFmtId="166" fontId="2" fillId="0" borderId="143" xfId="0" applyNumberFormat="1" applyFont="1" applyBorder="1"/>
    <xf numFmtId="166" fontId="2" fillId="0" borderId="144" xfId="0" applyNumberFormat="1" applyFont="1" applyBorder="1"/>
    <xf numFmtId="166" fontId="2" fillId="0" borderId="145" xfId="0" applyNumberFormat="1" applyFont="1" applyBorder="1"/>
    <xf numFmtId="165" fontId="4" fillId="0" borderId="146" xfId="0" applyNumberFormat="1" applyFont="1" applyBorder="1"/>
    <xf numFmtId="165" fontId="4" fillId="0" borderId="147" xfId="0" applyNumberFormat="1" applyFont="1" applyBorder="1"/>
    <xf numFmtId="165" fontId="4" fillId="0" borderId="127" xfId="0" applyNumberFormat="1" applyFont="1" applyBorder="1"/>
    <xf numFmtId="165" fontId="4" fillId="0" borderId="129" xfId="0" applyNumberFormat="1" applyFont="1" applyBorder="1"/>
    <xf numFmtId="166" fontId="2" fillId="0" borderId="80" xfId="0" applyNumberFormat="1" applyFont="1" applyBorder="1"/>
    <xf numFmtId="0" fontId="2" fillId="0" borderId="111" xfId="0" applyFont="1" applyBorder="1" applyAlignment="1">
      <alignment horizontal="left"/>
    </xf>
    <xf numFmtId="6" fontId="2" fillId="0" borderId="111" xfId="0" applyNumberFormat="1" applyFont="1" applyBorder="1" applyAlignment="1">
      <alignment horizontal="center"/>
    </xf>
    <xf numFmtId="6" fontId="2" fillId="0" borderId="148" xfId="0" applyNumberFormat="1" applyFont="1" applyBorder="1" applyAlignment="1">
      <alignment horizontal="center"/>
    </xf>
    <xf numFmtId="0" fontId="1" fillId="0" borderId="149" xfId="0" applyFont="1" applyBorder="1"/>
    <xf numFmtId="6" fontId="2" fillId="0" borderId="113" xfId="0" applyNumberFormat="1" applyFont="1" applyBorder="1" applyAlignment="1">
      <alignment horizontal="center"/>
    </xf>
    <xf numFmtId="6" fontId="1" fillId="0" borderId="115" xfId="0" applyNumberFormat="1" applyFont="1" applyBorder="1"/>
    <xf numFmtId="6" fontId="1" fillId="0" borderId="150" xfId="0" applyNumberFormat="1" applyFont="1" applyBorder="1"/>
    <xf numFmtId="6" fontId="1" fillId="0" borderId="113" xfId="0" applyNumberFormat="1" applyFont="1" applyBorder="1"/>
    <xf numFmtId="6" fontId="1" fillId="0" borderId="151" xfId="0" applyNumberFormat="1" applyFont="1" applyBorder="1"/>
    <xf numFmtId="6" fontId="2" fillId="0" borderId="115" xfId="0" applyNumberFormat="1" applyFont="1" applyBorder="1"/>
    <xf numFmtId="6" fontId="2" fillId="0" borderId="150" xfId="0" applyNumberFormat="1" applyFont="1" applyBorder="1"/>
    <xf numFmtId="6" fontId="2" fillId="0" borderId="116" xfId="0" applyNumberFormat="1" applyFont="1" applyBorder="1"/>
    <xf numFmtId="6" fontId="2" fillId="0" borderId="134" xfId="0" applyNumberFormat="1" applyFont="1" applyBorder="1"/>
    <xf numFmtId="6" fontId="1" fillId="0" borderId="116" xfId="0" applyNumberFormat="1" applyFont="1" applyBorder="1"/>
    <xf numFmtId="6" fontId="1" fillId="0" borderId="152" xfId="0" applyNumberFormat="1" applyFont="1" applyBorder="1"/>
    <xf numFmtId="0" fontId="2" fillId="0" borderId="153" xfId="0" applyFont="1" applyBorder="1"/>
    <xf numFmtId="6" fontId="2" fillId="0" borderId="153" xfId="0" applyNumberFormat="1" applyFont="1" applyBorder="1"/>
    <xf numFmtId="6" fontId="2" fillId="0" borderId="154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7" fontId="1" fillId="0" borderId="0" xfId="0" applyNumberFormat="1" applyFont="1"/>
    <xf numFmtId="3" fontId="2" fillId="0" borderId="155" xfId="0" applyNumberFormat="1" applyFont="1" applyBorder="1"/>
    <xf numFmtId="6" fontId="2" fillId="0" borderId="156" xfId="0" applyNumberFormat="1" applyFont="1" applyBorder="1" applyAlignment="1">
      <alignment horizontal="center"/>
    </xf>
    <xf numFmtId="6" fontId="2" fillId="0" borderId="157" xfId="0" applyNumberFormat="1" applyFont="1" applyBorder="1" applyAlignment="1">
      <alignment horizontal="center"/>
    </xf>
    <xf numFmtId="167" fontId="2" fillId="0" borderId="157" xfId="0" applyNumberFormat="1" applyFont="1" applyBorder="1" applyAlignment="1">
      <alignment horizontal="center"/>
    </xf>
    <xf numFmtId="3" fontId="1" fillId="0" borderId="158" xfId="0" applyNumberFormat="1" applyFont="1" applyBorder="1" applyAlignment="1">
      <alignment wrapText="1"/>
    </xf>
    <xf numFmtId="6" fontId="2" fillId="0" borderId="159" xfId="0" applyNumberFormat="1" applyFont="1" applyBorder="1" applyAlignment="1">
      <alignment horizontal="center" wrapText="1"/>
    </xf>
    <xf numFmtId="167" fontId="2" fillId="0" borderId="159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2" fillId="0" borderId="133" xfId="0" applyNumberFormat="1" applyFont="1" applyBorder="1"/>
    <xf numFmtId="6" fontId="1" fillId="0" borderId="156" xfId="0" applyNumberFormat="1" applyFont="1" applyBorder="1"/>
    <xf numFmtId="167" fontId="1" fillId="0" borderId="160" xfId="0" applyNumberFormat="1" applyFont="1" applyBorder="1"/>
    <xf numFmtId="167" fontId="1" fillId="0" borderId="156" xfId="0" applyNumberFormat="1" applyFont="1" applyBorder="1"/>
    <xf numFmtId="0" fontId="1" fillId="0" borderId="158" xfId="0" applyFont="1" applyBorder="1"/>
    <xf numFmtId="6" fontId="1" fillId="0" borderId="159" xfId="0" applyNumberFormat="1" applyFont="1" applyBorder="1"/>
    <xf numFmtId="167" fontId="1" fillId="0" borderId="161" xfId="0" applyNumberFormat="1" applyFont="1" applyBorder="1" applyAlignment="1">
      <alignment horizontal="right"/>
    </xf>
    <xf numFmtId="6" fontId="1" fillId="0" borderId="162" xfId="0" applyNumberFormat="1" applyFont="1" applyBorder="1"/>
    <xf numFmtId="0" fontId="1" fillId="0" borderId="156" xfId="0" applyFont="1" applyBorder="1"/>
    <xf numFmtId="6" fontId="1" fillId="0" borderId="160" xfId="0" applyNumberFormat="1" applyFont="1" applyBorder="1"/>
    <xf numFmtId="0" fontId="1" fillId="0" borderId="160" xfId="0" applyFont="1" applyBorder="1"/>
    <xf numFmtId="0" fontId="2" fillId="0" borderId="156" xfId="0" applyFont="1" applyBorder="1"/>
    <xf numFmtId="0" fontId="2" fillId="0" borderId="160" xfId="0" applyFont="1" applyBorder="1"/>
    <xf numFmtId="0" fontId="2" fillId="0" borderId="57" xfId="0" applyFont="1" applyBorder="1"/>
    <xf numFmtId="6" fontId="2" fillId="0" borderId="160" xfId="0" applyNumberFormat="1" applyFont="1" applyBorder="1"/>
    <xf numFmtId="167" fontId="2" fillId="0" borderId="161" xfId="0" applyNumberFormat="1" applyFont="1" applyBorder="1" applyAlignment="1">
      <alignment horizontal="right"/>
    </xf>
    <xf numFmtId="0" fontId="1" fillId="0" borderId="159" xfId="0" applyFont="1" applyBorder="1"/>
    <xf numFmtId="0" fontId="1" fillId="0" borderId="162" xfId="0" applyFont="1" applyBorder="1"/>
    <xf numFmtId="0" fontId="1" fillId="0" borderId="161" xfId="0" applyFont="1" applyBorder="1"/>
    <xf numFmtId="6" fontId="2" fillId="0" borderId="156" xfId="0" applyNumberFormat="1" applyFont="1" applyBorder="1"/>
    <xf numFmtId="0" fontId="2" fillId="0" borderId="159" xfId="0" applyFont="1" applyBorder="1"/>
    <xf numFmtId="6" fontId="2" fillId="0" borderId="159" xfId="0" applyNumberFormat="1" applyFont="1" applyBorder="1"/>
    <xf numFmtId="0" fontId="2" fillId="0" borderId="161" xfId="0" applyFont="1" applyBorder="1"/>
    <xf numFmtId="6" fontId="2" fillId="0" borderId="161" xfId="0" applyNumberFormat="1" applyFont="1" applyBorder="1"/>
    <xf numFmtId="167" fontId="1" fillId="0" borderId="156" xfId="0" applyNumberFormat="1" applyFont="1" applyBorder="1" applyAlignment="1">
      <alignment horizontal="right"/>
    </xf>
    <xf numFmtId="3" fontId="2" fillId="0" borderId="156" xfId="0" applyNumberFormat="1" applyFont="1" applyBorder="1"/>
    <xf numFmtId="3" fontId="1" fillId="0" borderId="160" xfId="0" applyNumberFormat="1" applyFont="1" applyBorder="1"/>
    <xf numFmtId="3" fontId="1" fillId="0" borderId="156" xfId="0" applyNumberFormat="1" applyFont="1" applyBorder="1"/>
    <xf numFmtId="3" fontId="2" fillId="0" borderId="160" xfId="0" applyNumberFormat="1" applyFont="1" applyBorder="1"/>
    <xf numFmtId="3" fontId="2" fillId="0" borderId="162" xfId="0" applyNumberFormat="1" applyFont="1" applyBorder="1"/>
    <xf numFmtId="6" fontId="2" fillId="0" borderId="162" xfId="0" applyNumberFormat="1" applyFont="1" applyBorder="1"/>
    <xf numFmtId="0" fontId="2" fillId="0" borderId="162" xfId="0" applyFont="1" applyBorder="1"/>
    <xf numFmtId="3" fontId="2" fillId="0" borderId="163" xfId="0" applyNumberFormat="1" applyFont="1" applyBorder="1"/>
    <xf numFmtId="6" fontId="2" fillId="0" borderId="163" xfId="0" applyNumberFormat="1" applyFont="1" applyBorder="1"/>
    <xf numFmtId="6" fontId="2" fillId="0" borderId="164" xfId="0" applyNumberFormat="1" applyFont="1" applyBorder="1"/>
    <xf numFmtId="167" fontId="2" fillId="0" borderId="164" xfId="0" applyNumberFormat="1" applyFont="1" applyBorder="1" applyAlignment="1">
      <alignment horizontal="right"/>
    </xf>
    <xf numFmtId="167" fontId="1" fillId="0" borderId="0" xfId="0" applyNumberFormat="1" applyFont="1" applyProtection="1">
      <protection locked="0"/>
    </xf>
    <xf numFmtId="167" fontId="0" fillId="0" borderId="0" xfId="0" applyNumberFormat="1"/>
    <xf numFmtId="3" fontId="5" fillId="0" borderId="0" xfId="0" applyNumberFormat="1" applyFont="1"/>
    <xf numFmtId="3" fontId="5" fillId="0" borderId="3" xfId="0" applyNumberFormat="1" applyFont="1" applyBorder="1"/>
    <xf numFmtId="6" fontId="6" fillId="0" borderId="0" xfId="0" applyNumberFormat="1" applyFont="1"/>
    <xf numFmtId="6" fontId="5" fillId="0" borderId="0" xfId="0" applyNumberFormat="1" applyFont="1"/>
    <xf numFmtId="0" fontId="6" fillId="0" borderId="1" xfId="0" applyFont="1" applyBorder="1"/>
    <xf numFmtId="6" fontId="6" fillId="0" borderId="1" xfId="0" applyNumberFormat="1" applyFont="1" applyBorder="1"/>
    <xf numFmtId="0" fontId="6" fillId="0" borderId="0" xfId="0" applyFont="1"/>
    <xf numFmtId="3" fontId="6" fillId="0" borderId="0" xfId="0" applyNumberFormat="1" applyFont="1"/>
    <xf numFmtId="6" fontId="6" fillId="0" borderId="3" xfId="0" applyNumberFormat="1" applyFont="1" applyBorder="1"/>
    <xf numFmtId="0" fontId="11" fillId="0" borderId="0" xfId="0" applyFont="1"/>
    <xf numFmtId="167" fontId="6" fillId="0" borderId="0" xfId="0" applyNumberFormat="1" applyFont="1"/>
    <xf numFmtId="167" fontId="6" fillId="0" borderId="3" xfId="0" applyNumberFormat="1" applyFont="1" applyBorder="1"/>
    <xf numFmtId="166" fontId="6" fillId="0" borderId="0" xfId="0" applyNumberFormat="1" applyFont="1"/>
    <xf numFmtId="166" fontId="5" fillId="0" borderId="0" xfId="0" applyNumberFormat="1" applyFont="1"/>
    <xf numFmtId="166" fontId="6" fillId="0" borderId="3" xfId="0" applyNumberFormat="1" applyFont="1" applyBorder="1"/>
    <xf numFmtId="166" fontId="6" fillId="0" borderId="1" xfId="0" applyNumberFormat="1" applyFont="1" applyBorder="1"/>
    <xf numFmtId="3" fontId="6" fillId="0" borderId="3" xfId="0" applyNumberFormat="1" applyFont="1" applyBorder="1"/>
    <xf numFmtId="0" fontId="6" fillId="0" borderId="3" xfId="0" applyFont="1" applyBorder="1"/>
    <xf numFmtId="0" fontId="7" fillId="0" borderId="116" xfId="0" applyFont="1" applyBorder="1"/>
    <xf numFmtId="6" fontId="12" fillId="0" borderId="53" xfId="0" applyNumberFormat="1" applyFont="1" applyBorder="1"/>
    <xf numFmtId="6" fontId="12" fillId="0" borderId="54" xfId="0" applyNumberFormat="1" applyFont="1" applyBorder="1"/>
    <xf numFmtId="6" fontId="1" fillId="0" borderId="57" xfId="0" applyNumberFormat="1" applyFont="1" applyBorder="1"/>
    <xf numFmtId="6" fontId="2" fillId="0" borderId="165" xfId="0" applyNumberFormat="1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167" fontId="14" fillId="0" borderId="161" xfId="0" applyNumberFormat="1" applyFont="1" applyBorder="1" applyAlignment="1">
      <alignment horizontal="right"/>
    </xf>
    <xf numFmtId="0" fontId="15" fillId="0" borderId="0" xfId="0" applyFont="1"/>
    <xf numFmtId="0" fontId="13" fillId="0" borderId="115" xfId="0" applyFont="1" applyBorder="1"/>
    <xf numFmtId="0" fontId="16" fillId="0" borderId="0" xfId="0" applyFont="1"/>
    <xf numFmtId="0" fontId="17" fillId="0" borderId="18" xfId="0" applyFont="1" applyBorder="1"/>
    <xf numFmtId="0" fontId="17" fillId="0" borderId="19" xfId="0" applyFont="1" applyBorder="1" applyAlignment="1">
      <alignment horizontal="center"/>
    </xf>
    <xf numFmtId="0" fontId="17" fillId="0" borderId="19" xfId="0" applyFont="1" applyBorder="1"/>
    <xf numFmtId="0" fontId="17" fillId="0" borderId="28" xfId="0" applyFont="1" applyBorder="1"/>
    <xf numFmtId="3" fontId="5" fillId="0" borderId="0" xfId="2" applyNumberFormat="1" applyFont="1"/>
    <xf numFmtId="3" fontId="6" fillId="0" borderId="0" xfId="2" applyNumberFormat="1" applyFont="1"/>
    <xf numFmtId="0" fontId="6" fillId="0" borderId="1" xfId="2" applyFont="1" applyBorder="1"/>
    <xf numFmtId="3" fontId="6" fillId="0" borderId="1" xfId="2" applyNumberFormat="1" applyFont="1" applyBorder="1"/>
    <xf numFmtId="0" fontId="6" fillId="0" borderId="0" xfId="2" applyFont="1"/>
    <xf numFmtId="3" fontId="5" fillId="0" borderId="3" xfId="2" applyNumberFormat="1" applyFont="1" applyBorder="1"/>
    <xf numFmtId="3" fontId="6" fillId="0" borderId="3" xfId="2" applyNumberFormat="1" applyFont="1" applyBorder="1"/>
    <xf numFmtId="0" fontId="1" fillId="0" borderId="169" xfId="2" applyFont="1" applyBorder="1"/>
    <xf numFmtId="0" fontId="2" fillId="0" borderId="87" xfId="2" applyFont="1" applyBorder="1" applyAlignment="1">
      <alignment horizontal="center"/>
    </xf>
    <xf numFmtId="0" fontId="2" fillId="0" borderId="170" xfId="2" applyFont="1" applyBorder="1" applyAlignment="1">
      <alignment horizontal="center"/>
    </xf>
    <xf numFmtId="0" fontId="2" fillId="0" borderId="171" xfId="2" applyFont="1" applyBorder="1" applyAlignment="1">
      <alignment horizontal="right"/>
    </xf>
    <xf numFmtId="0" fontId="2" fillId="0" borderId="172" xfId="2" applyFont="1" applyBorder="1" applyAlignment="1">
      <alignment horizontal="left"/>
    </xf>
    <xf numFmtId="0" fontId="2" fillId="0" borderId="173" xfId="2" applyFont="1" applyBorder="1" applyAlignment="1">
      <alignment horizontal="center"/>
    </xf>
    <xf numFmtId="0" fontId="1" fillId="0" borderId="0" xfId="2" applyFont="1"/>
    <xf numFmtId="0" fontId="1" fillId="0" borderId="65" xfId="2" applyFont="1" applyBorder="1"/>
    <xf numFmtId="0" fontId="2" fillId="0" borderId="65" xfId="2" applyFont="1" applyBorder="1" applyAlignment="1">
      <alignment horizontal="center"/>
    </xf>
    <xf numFmtId="0" fontId="2" fillId="0" borderId="103" xfId="2" applyFont="1" applyBorder="1" applyAlignment="1">
      <alignment horizontal="center"/>
    </xf>
    <xf numFmtId="0" fontId="2" fillId="0" borderId="64" xfId="2" applyFont="1" applyBorder="1" applyAlignment="1">
      <alignment horizontal="center"/>
    </xf>
    <xf numFmtId="0" fontId="2" fillId="0" borderId="101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107" xfId="2" applyFont="1" applyBorder="1" applyAlignment="1">
      <alignment horizontal="center"/>
    </xf>
    <xf numFmtId="0" fontId="2" fillId="0" borderId="174" xfId="2" applyFont="1" applyBorder="1" applyAlignment="1">
      <alignment horizontal="center"/>
    </xf>
    <xf numFmtId="0" fontId="2" fillId="0" borderId="175" xfId="2" applyFont="1" applyBorder="1" applyAlignment="1">
      <alignment horizontal="center"/>
    </xf>
    <xf numFmtId="0" fontId="2" fillId="0" borderId="104" xfId="2" applyFont="1" applyBorder="1" applyAlignment="1">
      <alignment horizontal="center"/>
    </xf>
    <xf numFmtId="0" fontId="1" fillId="0" borderId="80" xfId="2" applyFont="1" applyBorder="1"/>
    <xf numFmtId="169" fontId="1" fillId="0" borderId="80" xfId="2" applyNumberFormat="1" applyFont="1" applyBorder="1"/>
    <xf numFmtId="169" fontId="1" fillId="0" borderId="70" xfId="2" applyNumberFormat="1" applyFont="1" applyBorder="1"/>
    <xf numFmtId="3" fontId="1" fillId="0" borderId="0" xfId="2" applyNumberFormat="1" applyFont="1"/>
    <xf numFmtId="3" fontId="1" fillId="0" borderId="80" xfId="2" applyNumberFormat="1" applyFont="1" applyBorder="1"/>
    <xf numFmtId="169" fontId="1" fillId="0" borderId="176" xfId="2" applyNumberFormat="1" applyFont="1" applyBorder="1"/>
    <xf numFmtId="0" fontId="1" fillId="0" borderId="105" xfId="2" applyFont="1" applyBorder="1"/>
    <xf numFmtId="0" fontId="1" fillId="0" borderId="87" xfId="2" applyFont="1" applyBorder="1"/>
    <xf numFmtId="169" fontId="1" fillId="0" borderId="87" xfId="2" applyNumberFormat="1" applyFont="1" applyBorder="1"/>
    <xf numFmtId="169" fontId="1" fillId="0" borderId="114" xfId="2" applyNumberFormat="1" applyFont="1" applyBorder="1"/>
    <xf numFmtId="3" fontId="1" fillId="0" borderId="110" xfId="2" applyNumberFormat="1" applyFont="1" applyBorder="1"/>
    <xf numFmtId="3" fontId="1" fillId="0" borderId="87" xfId="2" applyNumberFormat="1" applyFont="1" applyBorder="1"/>
    <xf numFmtId="169" fontId="1" fillId="0" borderId="98" xfId="2" applyNumberFormat="1" applyFont="1" applyBorder="1"/>
    <xf numFmtId="0" fontId="2" fillId="0" borderId="88" xfId="2" applyFont="1" applyBorder="1"/>
    <xf numFmtId="169" fontId="1" fillId="0" borderId="105" xfId="2" applyNumberFormat="1" applyFont="1" applyBorder="1"/>
    <xf numFmtId="3" fontId="1" fillId="0" borderId="132" xfId="2" applyNumberFormat="1" applyFont="1" applyBorder="1"/>
    <xf numFmtId="3" fontId="1" fillId="0" borderId="177" xfId="2" applyNumberFormat="1" applyFont="1" applyBorder="1"/>
    <xf numFmtId="3" fontId="1" fillId="0" borderId="105" xfId="2" applyNumberFormat="1" applyFont="1" applyBorder="1"/>
    <xf numFmtId="3" fontId="1" fillId="0" borderId="178" xfId="2" applyNumberFormat="1" applyFont="1" applyBorder="1"/>
    <xf numFmtId="0" fontId="2" fillId="0" borderId="110" xfId="2" applyFont="1" applyBorder="1"/>
    <xf numFmtId="0" fontId="1" fillId="0" borderId="110" xfId="2" applyFont="1" applyBorder="1"/>
    <xf numFmtId="169" fontId="1" fillId="0" borderId="110" xfId="2" applyNumberFormat="1" applyFont="1" applyBorder="1"/>
    <xf numFmtId="0" fontId="2" fillId="0" borderId="95" xfId="2" applyFont="1" applyBorder="1" applyAlignment="1">
      <alignment horizontal="center"/>
    </xf>
    <xf numFmtId="3" fontId="1" fillId="0" borderId="70" xfId="2" applyNumberFormat="1" applyFont="1" applyBorder="1"/>
    <xf numFmtId="169" fontId="1" fillId="0" borderId="95" xfId="2" applyNumberFormat="1" applyFont="1" applyBorder="1"/>
    <xf numFmtId="0" fontId="2" fillId="3" borderId="88" xfId="2" applyFont="1" applyFill="1" applyBorder="1" applyAlignment="1">
      <alignment horizontal="left"/>
    </xf>
    <xf numFmtId="0" fontId="1" fillId="3" borderId="88" xfId="2" applyFont="1" applyFill="1" applyBorder="1"/>
    <xf numFmtId="3" fontId="1" fillId="3" borderId="89" xfId="2" applyNumberFormat="1" applyFont="1" applyFill="1" applyBorder="1"/>
    <xf numFmtId="3" fontId="1" fillId="3" borderId="179" xfId="2" applyNumberFormat="1" applyFont="1" applyFill="1" applyBorder="1"/>
    <xf numFmtId="3" fontId="1" fillId="3" borderId="88" xfId="2" applyNumberFormat="1" applyFont="1" applyFill="1" applyBorder="1"/>
    <xf numFmtId="169" fontId="1" fillId="3" borderId="88" xfId="2" applyNumberFormat="1" applyFont="1" applyFill="1" applyBorder="1"/>
    <xf numFmtId="0" fontId="2" fillId="0" borderId="87" xfId="2" applyFont="1" applyBorder="1"/>
    <xf numFmtId="169" fontId="1" fillId="0" borderId="97" xfId="2" applyNumberFormat="1" applyFont="1" applyBorder="1"/>
    <xf numFmtId="0" fontId="1" fillId="0" borderId="87" xfId="2" applyFont="1" applyBorder="1" applyAlignment="1">
      <alignment shrinkToFit="1"/>
    </xf>
    <xf numFmtId="0" fontId="2" fillId="0" borderId="87" xfId="2" applyFont="1" applyBorder="1" applyAlignment="1">
      <alignment shrinkToFit="1"/>
    </xf>
    <xf numFmtId="0" fontId="1" fillId="0" borderId="80" xfId="2" applyFont="1" applyBorder="1" applyAlignment="1">
      <alignment shrinkToFit="1"/>
    </xf>
    <xf numFmtId="169" fontId="1" fillId="0" borderId="89" xfId="2" applyNumberFormat="1" applyFont="1" applyBorder="1"/>
    <xf numFmtId="3" fontId="1" fillId="0" borderId="97" xfId="2" applyNumberFormat="1" applyFont="1" applyBorder="1"/>
    <xf numFmtId="3" fontId="1" fillId="0" borderId="88" xfId="2" applyNumberFormat="1" applyFont="1" applyBorder="1"/>
    <xf numFmtId="3" fontId="19" fillId="0" borderId="0" xfId="2" applyNumberFormat="1" applyFont="1"/>
    <xf numFmtId="3" fontId="18" fillId="0" borderId="0" xfId="2" applyNumberFormat="1"/>
    <xf numFmtId="0" fontId="18" fillId="0" borderId="1" xfId="2" applyBorder="1"/>
    <xf numFmtId="3" fontId="18" fillId="0" borderId="1" xfId="2" applyNumberFormat="1" applyBorder="1"/>
    <xf numFmtId="0" fontId="20" fillId="0" borderId="0" xfId="2" applyFont="1"/>
    <xf numFmtId="3" fontId="19" fillId="0" borderId="3" xfId="2" applyNumberFormat="1" applyFont="1" applyBorder="1"/>
    <xf numFmtId="3" fontId="18" fillId="0" borderId="3" xfId="2" applyNumberFormat="1" applyBorder="1"/>
    <xf numFmtId="0" fontId="18" fillId="0" borderId="0" xfId="2"/>
    <xf numFmtId="0" fontId="18" fillId="0" borderId="169" xfId="2" applyBorder="1"/>
    <xf numFmtId="0" fontId="19" fillId="0" borderId="87" xfId="2" applyFont="1" applyBorder="1" applyAlignment="1">
      <alignment horizontal="center"/>
    </xf>
    <xf numFmtId="0" fontId="19" fillId="0" borderId="180" xfId="2" applyFont="1" applyBorder="1" applyAlignment="1">
      <alignment horizontal="center"/>
    </xf>
    <xf numFmtId="0" fontId="19" fillId="0" borderId="25" xfId="2" applyFont="1" applyBorder="1" applyAlignment="1">
      <alignment horizontal="right"/>
    </xf>
    <xf numFmtId="0" fontId="19" fillId="0" borderId="172" xfId="2" applyFont="1" applyBorder="1" applyAlignment="1">
      <alignment horizontal="left"/>
    </xf>
    <xf numFmtId="0" fontId="19" fillId="0" borderId="173" xfId="2" applyFont="1" applyBorder="1" applyAlignment="1">
      <alignment horizontal="center"/>
    </xf>
    <xf numFmtId="0" fontId="19" fillId="0" borderId="101" xfId="2" applyFont="1" applyBorder="1" applyAlignment="1">
      <alignment horizontal="center"/>
    </xf>
    <xf numFmtId="0" fontId="19" fillId="0" borderId="104" xfId="2" applyFont="1" applyBorder="1" applyAlignment="1">
      <alignment horizontal="center"/>
    </xf>
    <xf numFmtId="0" fontId="19" fillId="0" borderId="77" xfId="2" applyFont="1" applyBorder="1" applyAlignment="1">
      <alignment horizontal="center"/>
    </xf>
    <xf numFmtId="0" fontId="19" fillId="0" borderId="181" xfId="2" applyFont="1" applyBorder="1" applyAlignment="1">
      <alignment horizontal="center"/>
    </xf>
    <xf numFmtId="0" fontId="19" fillId="0" borderId="182" xfId="2" applyFont="1" applyBorder="1" applyAlignment="1">
      <alignment horizontal="center"/>
    </xf>
    <xf numFmtId="0" fontId="18" fillId="0" borderId="78" xfId="2" applyBorder="1"/>
    <xf numFmtId="0" fontId="18" fillId="0" borderId="78" xfId="2" applyBorder="1" applyAlignment="1">
      <alignment horizontal="center"/>
    </xf>
    <xf numFmtId="168" fontId="18" fillId="0" borderId="183" xfId="2" applyNumberFormat="1" applyBorder="1"/>
    <xf numFmtId="0" fontId="18" fillId="0" borderId="42" xfId="2" applyBorder="1" applyAlignment="1">
      <alignment horizontal="center"/>
    </xf>
    <xf numFmtId="168" fontId="18" fillId="0" borderId="78" xfId="2" applyNumberFormat="1" applyBorder="1"/>
    <xf numFmtId="0" fontId="13" fillId="0" borderId="113" xfId="0" applyFont="1" applyBorder="1"/>
    <xf numFmtId="0" fontId="13" fillId="0" borderId="32" xfId="0" applyFont="1" applyBorder="1"/>
    <xf numFmtId="0" fontId="13" fillId="0" borderId="128" xfId="0" applyFont="1" applyBorder="1"/>
    <xf numFmtId="0" fontId="13" fillId="0" borderId="116" xfId="0" applyFont="1" applyBorder="1"/>
    <xf numFmtId="165" fontId="3" fillId="0" borderId="97" xfId="0" applyNumberFormat="1" applyFont="1" applyBorder="1"/>
    <xf numFmtId="0" fontId="17" fillId="4" borderId="18" xfId="0" applyFont="1" applyFill="1" applyBorder="1"/>
    <xf numFmtId="0" fontId="17" fillId="4" borderId="19" xfId="0" applyFont="1" applyFill="1" applyBorder="1" applyAlignment="1">
      <alignment horizontal="center"/>
    </xf>
    <xf numFmtId="0" fontId="17" fillId="4" borderId="19" xfId="0" applyFont="1" applyFill="1" applyBorder="1"/>
    <xf numFmtId="0" fontId="17" fillId="4" borderId="28" xfId="0" applyFont="1" applyFill="1" applyBorder="1"/>
    <xf numFmtId="6" fontId="12" fillId="4" borderId="53" xfId="0" applyNumberFormat="1" applyFont="1" applyFill="1" applyBorder="1"/>
    <xf numFmtId="6" fontId="12" fillId="4" borderId="54" xfId="0" applyNumberFormat="1" applyFont="1" applyFill="1" applyBorder="1"/>
    <xf numFmtId="6" fontId="2" fillId="0" borderId="184" xfId="0" applyNumberFormat="1" applyFont="1" applyBorder="1" applyAlignment="1">
      <alignment horizontal="center"/>
    </xf>
    <xf numFmtId="6" fontId="2" fillId="0" borderId="185" xfId="0" applyNumberFormat="1" applyFont="1" applyBorder="1" applyAlignment="1">
      <alignment horizontal="center"/>
    </xf>
    <xf numFmtId="6" fontId="2" fillId="0" borderId="186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21" fillId="0" borderId="156" xfId="0" applyFont="1" applyBorder="1"/>
    <xf numFmtId="0" fontId="21" fillId="0" borderId="160" xfId="0" applyFont="1" applyBorder="1"/>
    <xf numFmtId="0" fontId="21" fillId="0" borderId="57" xfId="0" applyFont="1" applyBorder="1"/>
    <xf numFmtId="6" fontId="21" fillId="0" borderId="160" xfId="0" applyNumberFormat="1" applyFont="1" applyBorder="1"/>
    <xf numFmtId="6" fontId="21" fillId="0" borderId="162" xfId="0" applyNumberFormat="1" applyFont="1" applyBorder="1"/>
    <xf numFmtId="0" fontId="22" fillId="0" borderId="120" xfId="0" applyFont="1" applyBorder="1"/>
    <xf numFmtId="6" fontId="22" fillId="0" borderId="162" xfId="0" applyNumberFormat="1" applyFont="1" applyBorder="1"/>
    <xf numFmtId="167" fontId="22" fillId="0" borderId="161" xfId="0" applyNumberFormat="1" applyFont="1" applyBorder="1" applyAlignment="1">
      <alignment horizontal="right"/>
    </xf>
    <xf numFmtId="0" fontId="21" fillId="0" borderId="133" xfId="0" applyFont="1" applyBorder="1"/>
    <xf numFmtId="166" fontId="21" fillId="0" borderId="0" xfId="0" applyNumberFormat="1" applyFont="1"/>
    <xf numFmtId="165" fontId="21" fillId="0" borderId="109" xfId="0" applyNumberFormat="1" applyFont="1" applyBorder="1"/>
    <xf numFmtId="166" fontId="21" fillId="0" borderId="94" xfId="0" applyNumberFormat="1" applyFont="1" applyBorder="1"/>
    <xf numFmtId="165" fontId="21" fillId="0" borderId="129" xfId="0" applyNumberFormat="1" applyFont="1" applyBorder="1"/>
    <xf numFmtId="166" fontId="21" fillId="0" borderId="80" xfId="0" applyNumberFormat="1" applyFont="1" applyBorder="1"/>
    <xf numFmtId="165" fontId="21" fillId="0" borderId="130" xfId="0" applyNumberFormat="1" applyFont="1" applyBorder="1"/>
    <xf numFmtId="0" fontId="21" fillId="0" borderId="120" xfId="0" applyFont="1" applyBorder="1"/>
    <xf numFmtId="166" fontId="21" fillId="0" borderId="110" xfId="0" applyNumberFormat="1" applyFont="1" applyBorder="1"/>
    <xf numFmtId="165" fontId="21" fillId="0" borderId="105" xfId="0" applyNumberFormat="1" applyFont="1" applyBorder="1"/>
    <xf numFmtId="166" fontId="21" fillId="0" borderId="100" xfId="0" applyNumberFormat="1" applyFont="1" applyBorder="1"/>
    <xf numFmtId="166" fontId="21" fillId="0" borderId="87" xfId="0" applyNumberFormat="1" applyFont="1" applyBorder="1"/>
    <xf numFmtId="165" fontId="21" fillId="0" borderId="132" xfId="0" applyNumberFormat="1" applyFont="1" applyBorder="1"/>
    <xf numFmtId="165" fontId="21" fillId="0" borderId="88" xfId="0" applyNumberFormat="1" applyFont="1" applyBorder="1"/>
    <xf numFmtId="0" fontId="21" fillId="0" borderId="134" xfId="0" applyFont="1" applyBorder="1"/>
    <xf numFmtId="0" fontId="22" fillId="0" borderId="115" xfId="0" applyFont="1" applyBorder="1"/>
    <xf numFmtId="166" fontId="22" fillId="0" borderId="121" xfId="0" applyNumberFormat="1" applyFont="1" applyBorder="1"/>
    <xf numFmtId="165" fontId="22" fillId="0" borderId="98" xfId="0" applyNumberFormat="1" applyFont="1" applyBorder="1"/>
    <xf numFmtId="166" fontId="22" fillId="0" borderId="110" xfId="0" applyNumberFormat="1" applyFont="1" applyBorder="1"/>
    <xf numFmtId="165" fontId="22" fillId="0" borderId="97" xfId="0" applyNumberFormat="1" applyFont="1" applyBorder="1"/>
    <xf numFmtId="166" fontId="22" fillId="0" borderId="80" xfId="0" applyNumberFormat="1" applyFont="1" applyBorder="1"/>
    <xf numFmtId="165" fontId="22" fillId="0" borderId="114" xfId="0" applyNumberFormat="1" applyFont="1" applyBorder="1"/>
    <xf numFmtId="6" fontId="9" fillId="0" borderId="0" xfId="0" applyNumberFormat="1" applyFont="1"/>
    <xf numFmtId="9" fontId="0" fillId="0" borderId="0" xfId="4" applyFont="1"/>
    <xf numFmtId="10" fontId="0" fillId="0" borderId="0" xfId="4" applyNumberFormat="1" applyFont="1"/>
    <xf numFmtId="43" fontId="0" fillId="0" borderId="0" xfId="3" applyFont="1"/>
    <xf numFmtId="3" fontId="1" fillId="0" borderId="201" xfId="0" applyNumberFormat="1" applyFont="1" applyBorder="1"/>
    <xf numFmtId="3" fontId="1" fillId="0" borderId="110" xfId="0" applyNumberFormat="1" applyFont="1" applyBorder="1"/>
    <xf numFmtId="169" fontId="1" fillId="0" borderId="87" xfId="0" applyNumberFormat="1" applyFont="1" applyBorder="1"/>
    <xf numFmtId="169" fontId="1" fillId="0" borderId="97" xfId="0" applyNumberFormat="1" applyFont="1" applyBorder="1"/>
    <xf numFmtId="169" fontId="1" fillId="0" borderId="110" xfId="0" applyNumberFormat="1" applyFont="1" applyBorder="1"/>
    <xf numFmtId="0" fontId="1" fillId="0" borderId="87" xfId="2" applyFont="1" applyBorder="1" applyAlignment="1">
      <alignment horizontal="left"/>
    </xf>
    <xf numFmtId="166" fontId="23" fillId="0" borderId="202" xfId="0" applyNumberFormat="1" applyFont="1" applyBorder="1" applyAlignment="1">
      <alignment horizontal="center"/>
    </xf>
    <xf numFmtId="166" fontId="1" fillId="0" borderId="188" xfId="0" applyNumberFormat="1" applyFont="1" applyBorder="1" applyAlignment="1">
      <alignment horizontal="center"/>
    </xf>
    <xf numFmtId="166" fontId="1" fillId="0" borderId="203" xfId="0" applyNumberFormat="1" applyFont="1" applyBorder="1" applyAlignment="1">
      <alignment horizontal="center"/>
    </xf>
    <xf numFmtId="166" fontId="1" fillId="0" borderId="103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8" xfId="0" applyNumberFormat="1" applyFont="1" applyBorder="1" applyAlignment="1">
      <alignment horizontal="center"/>
    </xf>
    <xf numFmtId="166" fontId="1" fillId="0" borderId="204" xfId="0" applyNumberFormat="1" applyFont="1" applyBorder="1" applyAlignment="1">
      <alignment horizontal="center"/>
    </xf>
    <xf numFmtId="166" fontId="1" fillId="0" borderId="3" xfId="0" applyNumberFormat="1" applyFont="1" applyBorder="1" applyAlignment="1">
      <alignment horizontal="center"/>
    </xf>
    <xf numFmtId="166" fontId="1" fillId="0" borderId="10" xfId="0" applyNumberFormat="1" applyFont="1" applyBorder="1" applyAlignment="1">
      <alignment horizontal="center"/>
    </xf>
    <xf numFmtId="0" fontId="2" fillId="0" borderId="189" xfId="0" applyFont="1" applyBorder="1" applyAlignment="1">
      <alignment horizontal="center"/>
    </xf>
    <xf numFmtId="0" fontId="2" fillId="0" borderId="197" xfId="0" applyFont="1" applyBorder="1" applyAlignment="1">
      <alignment horizontal="center"/>
    </xf>
    <xf numFmtId="0" fontId="2" fillId="0" borderId="198" xfId="0" applyFont="1" applyBorder="1" applyAlignment="1">
      <alignment horizontal="center"/>
    </xf>
    <xf numFmtId="0" fontId="1" fillId="0" borderId="187" xfId="0" applyFont="1" applyBorder="1" applyAlignment="1">
      <alignment horizontal="center"/>
    </xf>
    <xf numFmtId="0" fontId="1" fillId="0" borderId="199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3" fontId="2" fillId="0" borderId="187" xfId="0" applyNumberFormat="1" applyFont="1" applyBorder="1" applyAlignment="1">
      <alignment horizontal="center"/>
    </xf>
    <xf numFmtId="3" fontId="2" fillId="0" borderId="188" xfId="0" applyNumberFormat="1" applyFont="1" applyBorder="1" applyAlignment="1">
      <alignment horizontal="center"/>
    </xf>
    <xf numFmtId="3" fontId="2" fillId="0" borderId="189" xfId="0" applyNumberFormat="1" applyFont="1" applyBorder="1" applyAlignment="1">
      <alignment horizontal="center"/>
    </xf>
    <xf numFmtId="2" fontId="2" fillId="0" borderId="191" xfId="0" applyNumberFormat="1" applyFont="1" applyBorder="1" applyAlignment="1">
      <alignment horizontal="center"/>
    </xf>
    <xf numFmtId="2" fontId="2" fillId="0" borderId="65" xfId="0" applyNumberFormat="1" applyFont="1" applyBorder="1" applyAlignment="1">
      <alignment horizontal="center"/>
    </xf>
    <xf numFmtId="2" fontId="2" fillId="0" borderId="66" xfId="0" applyNumberFormat="1" applyFont="1" applyBorder="1" applyAlignment="1">
      <alignment horizontal="center"/>
    </xf>
    <xf numFmtId="0" fontId="2" fillId="0" borderId="191" xfId="0" applyFont="1" applyBorder="1" applyAlignment="1">
      <alignment horizontal="center" wrapText="1"/>
    </xf>
    <xf numFmtId="0" fontId="2" fillId="0" borderId="65" xfId="0" applyFont="1" applyBorder="1" applyAlignment="1">
      <alignment horizontal="center" wrapText="1"/>
    </xf>
    <xf numFmtId="0" fontId="2" fillId="0" borderId="66" xfId="0" applyFont="1" applyBorder="1" applyAlignment="1">
      <alignment horizontal="center" wrapText="1"/>
    </xf>
    <xf numFmtId="2" fontId="2" fillId="0" borderId="192" xfId="0" applyNumberFormat="1" applyFont="1" applyBorder="1" applyAlignment="1">
      <alignment horizontal="center"/>
    </xf>
    <xf numFmtId="2" fontId="2" fillId="0" borderId="194" xfId="0" applyNumberFormat="1" applyFont="1" applyBorder="1" applyAlignment="1">
      <alignment horizontal="center"/>
    </xf>
    <xf numFmtId="2" fontId="2" fillId="0" borderId="196" xfId="0" applyNumberFormat="1" applyFont="1" applyBorder="1" applyAlignment="1">
      <alignment horizontal="center"/>
    </xf>
    <xf numFmtId="166" fontId="23" fillId="0" borderId="205" xfId="0" applyNumberFormat="1" applyFont="1" applyBorder="1" applyAlignment="1">
      <alignment horizontal="center"/>
    </xf>
    <xf numFmtId="166" fontId="23" fillId="0" borderId="188" xfId="0" applyNumberFormat="1" applyFont="1" applyBorder="1" applyAlignment="1">
      <alignment horizontal="center"/>
    </xf>
    <xf numFmtId="166" fontId="23" fillId="0" borderId="203" xfId="0" applyNumberFormat="1" applyFont="1" applyBorder="1" applyAlignment="1">
      <alignment horizontal="center"/>
    </xf>
    <xf numFmtId="166" fontId="23" fillId="0" borderId="149" xfId="0" applyNumberFormat="1" applyFont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166" fontId="23" fillId="0" borderId="8" xfId="0" applyNumberFormat="1" applyFont="1" applyBorder="1" applyAlignment="1">
      <alignment horizontal="center"/>
    </xf>
    <xf numFmtId="166" fontId="23" fillId="0" borderId="83" xfId="0" applyNumberFormat="1" applyFont="1" applyBorder="1" applyAlignment="1">
      <alignment horizontal="center"/>
    </xf>
    <xf numFmtId="166" fontId="23" fillId="0" borderId="184" xfId="0" applyNumberFormat="1" applyFont="1" applyBorder="1" applyAlignment="1">
      <alignment horizontal="center"/>
    </xf>
    <xf numFmtId="166" fontId="23" fillId="0" borderId="206" xfId="0" applyNumberFormat="1" applyFont="1" applyBorder="1" applyAlignment="1">
      <alignment horizontal="center"/>
    </xf>
    <xf numFmtId="2" fontId="2" fillId="0" borderId="200" xfId="0" applyNumberFormat="1" applyFont="1" applyBorder="1" applyAlignment="1">
      <alignment horizontal="center"/>
    </xf>
    <xf numFmtId="2" fontId="2" fillId="0" borderId="197" xfId="0" applyNumberFormat="1" applyFont="1" applyBorder="1" applyAlignment="1">
      <alignment horizontal="center"/>
    </xf>
    <xf numFmtId="2" fontId="2" fillId="0" borderId="198" xfId="0" applyNumberFormat="1" applyFont="1" applyBorder="1" applyAlignment="1">
      <alignment horizontal="center"/>
    </xf>
    <xf numFmtId="3" fontId="2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horizontal="center"/>
    </xf>
    <xf numFmtId="3" fontId="2" fillId="0" borderId="168" xfId="0" applyNumberFormat="1" applyFont="1" applyBorder="1" applyAlignment="1">
      <alignment horizontal="center"/>
    </xf>
    <xf numFmtId="2" fontId="2" fillId="0" borderId="190" xfId="0" applyNumberFormat="1" applyFont="1" applyBorder="1" applyAlignment="1">
      <alignment horizontal="center" wrapText="1"/>
    </xf>
    <xf numFmtId="2" fontId="2" fillId="0" borderId="193" xfId="0" applyNumberFormat="1" applyFont="1" applyBorder="1" applyAlignment="1">
      <alignment horizontal="center"/>
    </xf>
    <xf numFmtId="2" fontId="2" fillId="0" borderId="195" xfId="0" applyNumberFormat="1" applyFont="1" applyBorder="1" applyAlignment="1">
      <alignment horizontal="center"/>
    </xf>
    <xf numFmtId="166" fontId="23" fillId="0" borderId="103" xfId="0" applyNumberFormat="1" applyFont="1" applyBorder="1" applyAlignment="1">
      <alignment horizontal="center"/>
    </xf>
    <xf numFmtId="166" fontId="23" fillId="0" borderId="204" xfId="0" applyNumberFormat="1" applyFont="1" applyBorder="1" applyAlignment="1">
      <alignment horizontal="center"/>
    </xf>
    <xf numFmtId="166" fontId="23" fillId="0" borderId="3" xfId="0" applyNumberFormat="1" applyFont="1" applyBorder="1" applyAlignment="1">
      <alignment horizontal="center"/>
    </xf>
    <xf numFmtId="166" fontId="23" fillId="0" borderId="10" xfId="0" applyNumberFormat="1" applyFont="1" applyBorder="1" applyAlignment="1">
      <alignment horizontal="center"/>
    </xf>
    <xf numFmtId="166" fontId="25" fillId="0" borderId="0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07" xfId="0" applyFont="1" applyBorder="1" applyAlignment="1">
      <alignment horizontal="center"/>
    </xf>
    <xf numFmtId="0" fontId="9" fillId="0" borderId="208" xfId="0" applyFont="1" applyBorder="1" applyAlignment="1">
      <alignment horizontal="center"/>
    </xf>
    <xf numFmtId="166" fontId="25" fillId="0" borderId="209" xfId="0" applyNumberFormat="1" applyFont="1" applyBorder="1" applyAlignment="1">
      <alignment horizontal="center"/>
    </xf>
    <xf numFmtId="166" fontId="25" fillId="0" borderId="61" xfId="0" applyNumberFormat="1" applyFont="1" applyBorder="1" applyAlignment="1">
      <alignment horizontal="center"/>
    </xf>
    <xf numFmtId="166" fontId="25" fillId="0" borderId="210" xfId="0" applyNumberFormat="1" applyFont="1" applyBorder="1" applyAlignment="1">
      <alignment horizontal="center"/>
    </xf>
    <xf numFmtId="166" fontId="25" fillId="0" borderId="103" xfId="0" applyNumberFormat="1" applyFont="1" applyBorder="1" applyAlignment="1">
      <alignment horizontal="center"/>
    </xf>
    <xf numFmtId="166" fontId="25" fillId="0" borderId="76" xfId="0" applyNumberFormat="1" applyFont="1" applyBorder="1" applyAlignment="1">
      <alignment horizontal="center"/>
    </xf>
    <xf numFmtId="166" fontId="25" fillId="0" borderId="181" xfId="0" applyNumberFormat="1" applyFont="1" applyBorder="1" applyAlignment="1">
      <alignment horizontal="center"/>
    </xf>
    <xf numFmtId="166" fontId="25" fillId="0" borderId="1" xfId="0" applyNumberFormat="1" applyFont="1" applyBorder="1" applyAlignment="1">
      <alignment horizontal="center"/>
    </xf>
    <xf numFmtId="166" fontId="25" fillId="0" borderId="211" xfId="0" applyNumberFormat="1" applyFont="1" applyBorder="1" applyAlignment="1">
      <alignment horizontal="center"/>
    </xf>
    <xf numFmtId="3" fontId="18" fillId="0" borderId="0" xfId="0" applyNumberFormat="1" applyFont="1"/>
    <xf numFmtId="6" fontId="18" fillId="0" borderId="0" xfId="0" applyNumberFormat="1" applyFont="1"/>
    <xf numFmtId="0" fontId="18" fillId="0" borderId="1" xfId="0" applyFont="1" applyBorder="1"/>
    <xf numFmtId="0" fontId="24" fillId="0" borderId="0" xfId="0" applyFont="1"/>
    <xf numFmtId="167" fontId="24" fillId="0" borderId="0" xfId="0" applyNumberFormat="1" applyFont="1"/>
    <xf numFmtId="167" fontId="18" fillId="0" borderId="0" xfId="0" applyNumberFormat="1" applyFont="1"/>
    <xf numFmtId="3" fontId="18" fillId="0" borderId="3" xfId="0" applyNumberFormat="1" applyFont="1" applyBorder="1"/>
    <xf numFmtId="6" fontId="18" fillId="0" borderId="3" xfId="0" applyNumberFormat="1" applyFont="1" applyBorder="1"/>
    <xf numFmtId="3" fontId="18" fillId="0" borderId="4" xfId="0" applyNumberFormat="1" applyFont="1" applyBorder="1"/>
    <xf numFmtId="6" fontId="18" fillId="0" borderId="5" xfId="0" applyNumberFormat="1" applyFont="1" applyBorder="1"/>
    <xf numFmtId="6" fontId="18" fillId="0" borderId="6" xfId="0" applyNumberFormat="1" applyFont="1" applyBorder="1"/>
    <xf numFmtId="0" fontId="24" fillId="0" borderId="7" xfId="0" applyFont="1" applyBorder="1"/>
    <xf numFmtId="0" fontId="24" fillId="0" borderId="8" xfId="0" applyFont="1" applyBorder="1"/>
    <xf numFmtId="0" fontId="24" fillId="0" borderId="9" xfId="0" applyFont="1" applyBorder="1"/>
    <xf numFmtId="0" fontId="24" fillId="0" borderId="3" xfId="0" applyFont="1" applyBorder="1"/>
    <xf numFmtId="0" fontId="24" fillId="0" borderId="10" xfId="0" applyFont="1" applyBorder="1"/>
    <xf numFmtId="6" fontId="19" fillId="0" borderId="0" xfId="0" applyNumberFormat="1" applyFont="1" applyAlignment="1">
      <alignment horizontal="center" vertical="justify"/>
    </xf>
    <xf numFmtId="6" fontId="27" fillId="0" borderId="0" xfId="0" applyNumberFormat="1" applyFont="1" applyAlignment="1">
      <alignment horizontal="center"/>
    </xf>
  </cellXfs>
  <cellStyles count="5">
    <cellStyle name="Comma" xfId="3" builtinId="3"/>
    <cellStyle name="Currency" xfId="1" builtinId="4"/>
    <cellStyle name="Normal" xfId="0" builtinId="0"/>
    <cellStyle name="Normal 2" xfId="2" xr:uid="{C8F2F044-5DA6-4EF1-A9D8-4979C4852B09}"/>
    <cellStyle name="Percent" xfId="4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K32"/>
  <sheetViews>
    <sheetView workbookViewId="0">
      <selection activeCell="H15" sqref="H1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520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557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">
        <v>558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45" t="s">
        <v>413</v>
      </c>
      <c r="B5" s="46" t="s">
        <v>414</v>
      </c>
    </row>
    <row r="6" spans="1:11" x14ac:dyDescent="0.25">
      <c r="A6" s="53" t="s">
        <v>415</v>
      </c>
      <c r="B6" s="47">
        <v>843491.4</v>
      </c>
    </row>
    <row r="7" spans="1:11" x14ac:dyDescent="0.25">
      <c r="A7" s="53" t="s">
        <v>437</v>
      </c>
      <c r="B7" s="47">
        <v>39546.559999999998</v>
      </c>
    </row>
    <row r="8" spans="1:11" ht="14.25" customHeight="1" x14ac:dyDescent="0.25">
      <c r="A8" s="53" t="s">
        <v>418</v>
      </c>
      <c r="B8" s="48">
        <v>208449.21</v>
      </c>
    </row>
    <row r="9" spans="1:11" ht="14.25" customHeight="1" x14ac:dyDescent="0.25">
      <c r="A9" s="53" t="s">
        <v>440</v>
      </c>
      <c r="B9" s="48">
        <v>15057.82</v>
      </c>
    </row>
    <row r="10" spans="1:11" x14ac:dyDescent="0.25">
      <c r="A10" s="53" t="s">
        <v>416</v>
      </c>
      <c r="B10" s="47">
        <v>441554.16</v>
      </c>
    </row>
    <row r="11" spans="1:11" x14ac:dyDescent="0.25">
      <c r="A11" s="53" t="s">
        <v>417</v>
      </c>
      <c r="B11" s="47">
        <v>564958.82999999996</v>
      </c>
    </row>
    <row r="12" spans="1:11" x14ac:dyDescent="0.25">
      <c r="A12" s="53" t="s">
        <v>419</v>
      </c>
      <c r="B12" s="47">
        <v>394713</v>
      </c>
    </row>
    <row r="13" spans="1:11" x14ac:dyDescent="0.25">
      <c r="A13" s="53" t="s">
        <v>420</v>
      </c>
      <c r="B13" s="47">
        <v>192963</v>
      </c>
    </row>
    <row r="14" spans="1:11" x14ac:dyDescent="0.25">
      <c r="A14" s="53" t="s">
        <v>421</v>
      </c>
      <c r="B14" s="47">
        <v>89416</v>
      </c>
    </row>
    <row r="15" spans="1:11" x14ac:dyDescent="0.25">
      <c r="A15" s="53" t="s">
        <v>422</v>
      </c>
      <c r="B15" s="47">
        <v>172</v>
      </c>
    </row>
    <row r="16" spans="1:11" x14ac:dyDescent="0.25">
      <c r="A16" s="53" t="s">
        <v>423</v>
      </c>
      <c r="B16" s="47"/>
    </row>
    <row r="17" spans="1:2" x14ac:dyDescent="0.25">
      <c r="A17" s="53" t="s">
        <v>424</v>
      </c>
      <c r="B17" s="47"/>
    </row>
    <row r="18" spans="1:2" x14ac:dyDescent="0.25">
      <c r="A18" s="53" t="s">
        <v>425</v>
      </c>
      <c r="B18" s="47">
        <v>7802.23</v>
      </c>
    </row>
    <row r="19" spans="1:2" x14ac:dyDescent="0.25">
      <c r="A19" s="53" t="s">
        <v>426</v>
      </c>
      <c r="B19" s="47">
        <v>12100.79</v>
      </c>
    </row>
    <row r="20" spans="1:2" ht="15.75" customHeight="1" x14ac:dyDescent="0.25">
      <c r="A20" s="53" t="s">
        <v>427</v>
      </c>
      <c r="B20" s="47">
        <v>137</v>
      </c>
    </row>
    <row r="21" spans="1:2" x14ac:dyDescent="0.25">
      <c r="A21" s="53" t="s">
        <v>428</v>
      </c>
      <c r="B21" s="47"/>
    </row>
    <row r="22" spans="1:2" x14ac:dyDescent="0.25">
      <c r="A22" s="53" t="s">
        <v>429</v>
      </c>
      <c r="B22" s="47"/>
    </row>
    <row r="23" spans="1:2" x14ac:dyDescent="0.25">
      <c r="A23" s="54" t="s">
        <v>430</v>
      </c>
      <c r="B23" s="49"/>
    </row>
    <row r="24" spans="1:2" ht="15.75" thickBot="1" x14ac:dyDescent="0.3">
      <c r="A24" s="54" t="s">
        <v>431</v>
      </c>
      <c r="B24" s="49"/>
    </row>
    <row r="25" spans="1:2" ht="15.75" thickBot="1" x14ac:dyDescent="0.3">
      <c r="A25" s="50" t="s">
        <v>432</v>
      </c>
      <c r="B25" s="51">
        <f>SUM(B6:B24)</f>
        <v>2810362</v>
      </c>
    </row>
    <row r="28" spans="1:2" x14ac:dyDescent="0.25">
      <c r="A28" s="9" t="s">
        <v>433</v>
      </c>
    </row>
    <row r="29" spans="1:2" x14ac:dyDescent="0.25">
      <c r="A29" t="s">
        <v>434</v>
      </c>
      <c r="B29" s="52">
        <v>0</v>
      </c>
    </row>
    <row r="30" spans="1:2" x14ac:dyDescent="0.25">
      <c r="A30" t="s">
        <v>435</v>
      </c>
      <c r="B30" s="52">
        <v>0</v>
      </c>
    </row>
    <row r="31" spans="1:2" x14ac:dyDescent="0.25">
      <c r="A31" t="s">
        <v>436</v>
      </c>
      <c r="B31" s="52">
        <v>0</v>
      </c>
    </row>
    <row r="32" spans="1:2" x14ac:dyDescent="0.25">
      <c r="A32" t="s">
        <v>303</v>
      </c>
      <c r="B32" s="55">
        <f>SUM(B29:B31)</f>
        <v>0</v>
      </c>
    </row>
  </sheetData>
  <pageMargins left="0.7" right="0.7" top="0.75" bottom="0.75" header="0.3" footer="0.3"/>
  <pageSetup scale="9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5"/>
  <sheetViews>
    <sheetView zoomScale="80" zoomScaleNormal="80" workbookViewId="0">
      <pane xSplit="5" ySplit="7" topLeftCell="F8" activePane="bottomRight" state="frozen"/>
      <selection pane="topRight" activeCell="F1" sqref="F1"/>
      <selection pane="bottomLeft" activeCell="A7" sqref="A7"/>
      <selection pane="bottomRight" activeCell="U20" sqref="U20"/>
    </sheetView>
  </sheetViews>
  <sheetFormatPr defaultColWidth="9.140625" defaultRowHeight="15" x14ac:dyDescent="0.25"/>
  <cols>
    <col min="1" max="1" width="10.57031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  <col min="14" max="14" width="10" bestFit="1" customWidth="1"/>
    <col min="15" max="15" width="11.5703125" bestFit="1" customWidth="1"/>
  </cols>
  <sheetData>
    <row r="1" spans="1:15" x14ac:dyDescent="0.25">
      <c r="A1" s="6" t="s">
        <v>521</v>
      </c>
      <c r="B1"/>
      <c r="C1" s="1"/>
    </row>
    <row r="2" spans="1:15" x14ac:dyDescent="0.25">
      <c r="A2" s="2" t="s">
        <v>79</v>
      </c>
      <c r="B2" s="9" t="s">
        <v>557</v>
      </c>
      <c r="C2" s="4"/>
      <c r="E2" t="s">
        <v>117</v>
      </c>
    </row>
    <row r="3" spans="1:15" x14ac:dyDescent="0.25">
      <c r="A3" s="6" t="s">
        <v>116</v>
      </c>
      <c r="B3" s="7" t="s">
        <v>558</v>
      </c>
      <c r="C3" s="1"/>
      <c r="E3" s="5"/>
    </row>
    <row r="4" spans="1:15" ht="15.75" thickBot="1" x14ac:dyDescent="0.3"/>
    <row r="5" spans="1:15" ht="16.5" thickTop="1" thickBot="1" x14ac:dyDescent="0.3">
      <c r="A5" s="56" t="s">
        <v>118</v>
      </c>
      <c r="B5" s="12" t="s">
        <v>1</v>
      </c>
      <c r="C5" s="12" t="s">
        <v>1</v>
      </c>
      <c r="D5" s="12" t="s">
        <v>4</v>
      </c>
      <c r="E5" s="57" t="s">
        <v>0</v>
      </c>
      <c r="F5" s="58" t="s">
        <v>559</v>
      </c>
      <c r="G5" s="59"/>
      <c r="H5" s="60" t="s">
        <v>560</v>
      </c>
      <c r="I5" s="59"/>
      <c r="J5" s="60" t="s">
        <v>561</v>
      </c>
      <c r="K5" s="59"/>
    </row>
    <row r="6" spans="1:15" s="3" customFormat="1" ht="15.75" thickBot="1" x14ac:dyDescent="0.3">
      <c r="A6" s="26" t="s">
        <v>2</v>
      </c>
      <c r="B6" s="13" t="s">
        <v>2</v>
      </c>
      <c r="C6" s="13" t="s">
        <v>3</v>
      </c>
      <c r="D6" s="13" t="s">
        <v>2</v>
      </c>
      <c r="E6" s="14" t="s">
        <v>3</v>
      </c>
      <c r="F6" s="61" t="s">
        <v>8</v>
      </c>
      <c r="G6" s="62" t="s">
        <v>9</v>
      </c>
      <c r="H6" s="61" t="s">
        <v>8</v>
      </c>
      <c r="I6" s="62" t="s">
        <v>9</v>
      </c>
      <c r="J6" s="63" t="s">
        <v>8</v>
      </c>
      <c r="K6" s="64" t="s">
        <v>9</v>
      </c>
    </row>
    <row r="7" spans="1:15" s="3" customFormat="1" ht="15.75" thickTop="1" x14ac:dyDescent="0.25">
      <c r="A7" s="65" t="str">
        <f>B3</f>
        <v>649-9000</v>
      </c>
      <c r="B7" s="66">
        <v>500</v>
      </c>
      <c r="C7" s="67" t="s">
        <v>10</v>
      </c>
      <c r="D7" s="66">
        <v>501</v>
      </c>
      <c r="E7" s="68" t="s">
        <v>10</v>
      </c>
      <c r="F7" s="69">
        <v>2694595.57</v>
      </c>
      <c r="G7" s="70">
        <v>685027.81</v>
      </c>
      <c r="H7" s="69">
        <v>3182220</v>
      </c>
      <c r="I7" s="70"/>
      <c r="J7" s="69">
        <v>3282220</v>
      </c>
      <c r="K7" s="70">
        <v>1000000</v>
      </c>
    </row>
    <row r="8" spans="1:15" s="3" customFormat="1" x14ac:dyDescent="0.25">
      <c r="A8" s="71"/>
      <c r="B8" s="72"/>
      <c r="C8" s="20"/>
      <c r="D8" s="72"/>
      <c r="E8" s="73"/>
      <c r="F8" s="74"/>
      <c r="G8" s="75"/>
      <c r="H8" s="74"/>
      <c r="I8" s="75"/>
      <c r="J8" s="74"/>
      <c r="K8" s="75"/>
      <c r="N8" s="510"/>
      <c r="O8" s="510"/>
    </row>
    <row r="9" spans="1:15" x14ac:dyDescent="0.25">
      <c r="A9" s="71" t="str">
        <f>B3</f>
        <v>649-9000</v>
      </c>
      <c r="B9" s="72">
        <v>510</v>
      </c>
      <c r="C9" s="20" t="s">
        <v>11</v>
      </c>
      <c r="D9" s="72">
        <v>511</v>
      </c>
      <c r="E9" s="73" t="s">
        <v>12</v>
      </c>
      <c r="F9" s="74"/>
      <c r="G9" s="75">
        <v>141540</v>
      </c>
      <c r="H9" s="74"/>
      <c r="I9" s="75">
        <v>152446</v>
      </c>
      <c r="J9" s="74"/>
      <c r="K9" s="75">
        <v>152446</v>
      </c>
      <c r="N9" s="8"/>
    </row>
    <row r="10" spans="1:15" x14ac:dyDescent="0.25">
      <c r="A10" s="71" t="str">
        <f>B3</f>
        <v>649-9000</v>
      </c>
      <c r="B10" s="72">
        <v>510</v>
      </c>
      <c r="C10" s="20" t="s">
        <v>11</v>
      </c>
      <c r="D10" s="72">
        <v>512</v>
      </c>
      <c r="E10" s="73" t="s">
        <v>13</v>
      </c>
      <c r="F10" s="74">
        <v>60660</v>
      </c>
      <c r="G10" s="75"/>
      <c r="H10" s="74">
        <v>65334</v>
      </c>
      <c r="I10" s="75"/>
      <c r="J10" s="74">
        <v>65334</v>
      </c>
      <c r="K10" s="75"/>
    </row>
    <row r="11" spans="1:15" x14ac:dyDescent="0.25">
      <c r="A11" s="71" t="str">
        <f>B3</f>
        <v>649-9000</v>
      </c>
      <c r="B11" s="72">
        <v>510</v>
      </c>
      <c r="C11" s="20" t="s">
        <v>11</v>
      </c>
      <c r="D11" s="72">
        <v>513</v>
      </c>
      <c r="E11" s="73" t="s">
        <v>14</v>
      </c>
      <c r="F11" s="74"/>
      <c r="G11" s="75"/>
      <c r="H11" s="74"/>
      <c r="I11" s="75"/>
      <c r="J11" s="74"/>
      <c r="K11" s="75"/>
    </row>
    <row r="12" spans="1:15" x14ac:dyDescent="0.25">
      <c r="A12" s="71" t="str">
        <f>B3</f>
        <v>649-9000</v>
      </c>
      <c r="B12" s="72">
        <v>510</v>
      </c>
      <c r="C12" s="20" t="s">
        <v>11</v>
      </c>
      <c r="D12" s="72">
        <v>514</v>
      </c>
      <c r="E12" s="73" t="s">
        <v>15</v>
      </c>
      <c r="F12" s="74"/>
      <c r="G12" s="75">
        <v>80880</v>
      </c>
      <c r="H12" s="74"/>
      <c r="I12" s="75">
        <v>87112</v>
      </c>
      <c r="J12" s="74"/>
      <c r="K12" s="75">
        <v>87112</v>
      </c>
    </row>
    <row r="13" spans="1:15" x14ac:dyDescent="0.25">
      <c r="A13" s="71">
        <f>B4</f>
        <v>0</v>
      </c>
      <c r="B13" s="72">
        <v>510</v>
      </c>
      <c r="C13" s="20" t="s">
        <v>11</v>
      </c>
      <c r="D13" s="72">
        <v>520</v>
      </c>
      <c r="E13" s="73" t="s">
        <v>407</v>
      </c>
      <c r="F13" s="74"/>
      <c r="G13" s="75"/>
      <c r="H13" s="74"/>
      <c r="I13" s="75"/>
      <c r="J13" s="74"/>
      <c r="K13" s="75"/>
    </row>
    <row r="14" spans="1:15" x14ac:dyDescent="0.25">
      <c r="A14" s="71" t="str">
        <f>B3</f>
        <v>649-9000</v>
      </c>
      <c r="B14" s="72">
        <v>510</v>
      </c>
      <c r="C14" s="20" t="s">
        <v>11</v>
      </c>
      <c r="D14" s="72">
        <v>515</v>
      </c>
      <c r="E14" s="73" t="s">
        <v>16</v>
      </c>
      <c r="F14" s="74"/>
      <c r="G14" s="75">
        <v>101100</v>
      </c>
      <c r="H14" s="74"/>
      <c r="I14" s="75">
        <v>108890</v>
      </c>
      <c r="J14" s="74"/>
      <c r="K14" s="75">
        <v>108890</v>
      </c>
    </row>
    <row r="15" spans="1:15" x14ac:dyDescent="0.25">
      <c r="A15" s="71" t="str">
        <f>B3</f>
        <v>649-9000</v>
      </c>
      <c r="B15" s="72">
        <v>510</v>
      </c>
      <c r="C15" s="20" t="s">
        <v>11</v>
      </c>
      <c r="D15" s="72">
        <v>516</v>
      </c>
      <c r="E15" s="73" t="s">
        <v>17</v>
      </c>
      <c r="F15" s="74"/>
      <c r="G15" s="75"/>
      <c r="H15" s="74"/>
      <c r="I15" s="75"/>
      <c r="J15" s="74"/>
      <c r="K15" s="75"/>
      <c r="L15" t="s">
        <v>117</v>
      </c>
    </row>
    <row r="16" spans="1:15" x14ac:dyDescent="0.25">
      <c r="A16" s="71">
        <v>0</v>
      </c>
      <c r="B16" s="72">
        <v>510</v>
      </c>
      <c r="C16" s="20" t="s">
        <v>11</v>
      </c>
      <c r="D16" s="72">
        <v>521</v>
      </c>
      <c r="E16" s="73" t="s">
        <v>409</v>
      </c>
      <c r="F16" s="74">
        <v>143010</v>
      </c>
      <c r="G16" s="75"/>
      <c r="H16" s="74">
        <v>152446</v>
      </c>
      <c r="I16" s="75"/>
      <c r="J16" s="74">
        <v>152446</v>
      </c>
      <c r="K16" s="75"/>
    </row>
    <row r="17" spans="1:13" x14ac:dyDescent="0.25">
      <c r="A17" s="71" t="str">
        <f>B3</f>
        <v>649-9000</v>
      </c>
      <c r="B17" s="72">
        <v>510</v>
      </c>
      <c r="C17" s="20" t="s">
        <v>11</v>
      </c>
      <c r="D17" s="72">
        <v>517</v>
      </c>
      <c r="E17" s="73" t="s">
        <v>18</v>
      </c>
      <c r="F17" s="74"/>
      <c r="G17" s="75"/>
      <c r="H17" s="74"/>
      <c r="I17" s="75"/>
      <c r="J17" s="74"/>
      <c r="K17" s="75"/>
    </row>
    <row r="18" spans="1:13" x14ac:dyDescent="0.25">
      <c r="A18" s="71" t="str">
        <f>B3</f>
        <v>649-9000</v>
      </c>
      <c r="B18" s="72">
        <v>510</v>
      </c>
      <c r="C18" s="20" t="s">
        <v>11</v>
      </c>
      <c r="D18" s="72">
        <v>518</v>
      </c>
      <c r="E18" s="73" t="s">
        <v>19</v>
      </c>
      <c r="F18" s="74"/>
      <c r="G18" s="75">
        <v>19490</v>
      </c>
      <c r="H18" s="74"/>
      <c r="I18" s="75">
        <v>25000</v>
      </c>
      <c r="J18" s="74"/>
      <c r="K18" s="75">
        <v>25000</v>
      </c>
    </row>
    <row r="19" spans="1:13" x14ac:dyDescent="0.25">
      <c r="A19" s="71" t="str">
        <f>B3</f>
        <v>649-9000</v>
      </c>
      <c r="B19" s="72">
        <v>510</v>
      </c>
      <c r="C19" s="20" t="s">
        <v>11</v>
      </c>
      <c r="D19" s="72">
        <v>519</v>
      </c>
      <c r="E19" s="73" t="s">
        <v>20</v>
      </c>
      <c r="F19" s="74"/>
      <c r="G19" s="75"/>
      <c r="H19" s="74"/>
      <c r="I19" s="75"/>
      <c r="J19" s="74"/>
      <c r="K19" s="75"/>
    </row>
    <row r="20" spans="1:13" x14ac:dyDescent="0.25">
      <c r="A20" s="76"/>
      <c r="B20" s="77"/>
      <c r="C20" s="78" t="s">
        <v>119</v>
      </c>
      <c r="D20" s="77"/>
      <c r="E20" s="79"/>
      <c r="F20" s="80">
        <f t="shared" ref="F20:K20" si="0">SUM(F9:F19)</f>
        <v>203670</v>
      </c>
      <c r="G20" s="81">
        <f t="shared" si="0"/>
        <v>343010</v>
      </c>
      <c r="H20" s="80">
        <f t="shared" si="0"/>
        <v>217780</v>
      </c>
      <c r="I20" s="81">
        <f t="shared" si="0"/>
        <v>373448</v>
      </c>
      <c r="J20" s="80">
        <f t="shared" si="0"/>
        <v>217780</v>
      </c>
      <c r="K20" s="81">
        <f t="shared" si="0"/>
        <v>373448</v>
      </c>
    </row>
    <row r="21" spans="1:13" s="3" customFormat="1" x14ac:dyDescent="0.25">
      <c r="A21" s="76"/>
      <c r="B21" s="77"/>
      <c r="C21" s="78"/>
      <c r="D21" s="77"/>
      <c r="E21" s="79"/>
      <c r="F21" s="80"/>
      <c r="G21" s="81"/>
      <c r="H21" s="80"/>
      <c r="I21" s="81"/>
      <c r="J21" s="80"/>
      <c r="K21" s="81"/>
    </row>
    <row r="22" spans="1:13" s="3" customFormat="1" x14ac:dyDescent="0.25">
      <c r="A22" s="71" t="str">
        <f>B3</f>
        <v>649-9000</v>
      </c>
      <c r="B22" s="72">
        <v>525</v>
      </c>
      <c r="C22" s="20" t="s">
        <v>21</v>
      </c>
      <c r="D22" s="72">
        <v>526</v>
      </c>
      <c r="E22" s="73" t="s">
        <v>22</v>
      </c>
      <c r="F22" s="74">
        <v>23065.15</v>
      </c>
      <c r="G22" s="75">
        <v>111895</v>
      </c>
      <c r="H22" s="74"/>
      <c r="I22" s="75">
        <v>100000</v>
      </c>
      <c r="J22" s="74"/>
      <c r="K22" s="75">
        <v>100000</v>
      </c>
    </row>
    <row r="23" spans="1:13" x14ac:dyDescent="0.25">
      <c r="A23" s="71" t="str">
        <f>B3</f>
        <v>649-9000</v>
      </c>
      <c r="B23" s="72">
        <v>525</v>
      </c>
      <c r="C23" s="20" t="s">
        <v>21</v>
      </c>
      <c r="D23" s="72">
        <v>527</v>
      </c>
      <c r="E23" s="73" t="s">
        <v>23</v>
      </c>
      <c r="F23" s="74">
        <v>12280</v>
      </c>
      <c r="G23" s="75"/>
      <c r="H23" s="74">
        <v>25000</v>
      </c>
      <c r="I23" s="75"/>
      <c r="J23" s="74">
        <v>25000</v>
      </c>
      <c r="K23" s="75"/>
      <c r="M23" t="s">
        <v>117</v>
      </c>
    </row>
    <row r="24" spans="1:13" x14ac:dyDescent="0.25">
      <c r="A24" s="76"/>
      <c r="B24" s="77"/>
      <c r="C24" s="78" t="s">
        <v>370</v>
      </c>
      <c r="D24" s="77"/>
      <c r="E24" s="79"/>
      <c r="F24" s="80">
        <f t="shared" ref="F24:K24" si="1">SUM(F22:F23)</f>
        <v>35345.15</v>
      </c>
      <c r="G24" s="81">
        <f t="shared" si="1"/>
        <v>111895</v>
      </c>
      <c r="H24" s="80">
        <f t="shared" si="1"/>
        <v>25000</v>
      </c>
      <c r="I24" s="81">
        <f t="shared" si="1"/>
        <v>100000</v>
      </c>
      <c r="J24" s="80">
        <f t="shared" si="1"/>
        <v>25000</v>
      </c>
      <c r="K24" s="81">
        <f t="shared" si="1"/>
        <v>100000</v>
      </c>
    </row>
    <row r="25" spans="1:13" s="3" customFormat="1" x14ac:dyDescent="0.25">
      <c r="A25" s="76"/>
      <c r="B25" s="77"/>
      <c r="C25" s="78"/>
      <c r="D25" s="77"/>
      <c r="E25" s="79"/>
      <c r="F25" s="80"/>
      <c r="G25" s="81"/>
      <c r="H25" s="80"/>
      <c r="I25" s="81"/>
      <c r="J25" s="80"/>
      <c r="K25" s="81"/>
    </row>
    <row r="26" spans="1:13" s="3" customFormat="1" x14ac:dyDescent="0.25">
      <c r="A26" s="71" t="str">
        <f>B3</f>
        <v>649-9000</v>
      </c>
      <c r="B26" s="72">
        <v>530</v>
      </c>
      <c r="C26" s="20" t="s">
        <v>24</v>
      </c>
      <c r="D26" s="72">
        <v>531</v>
      </c>
      <c r="E26" s="73" t="s">
        <v>25</v>
      </c>
      <c r="F26" s="74"/>
      <c r="G26" s="75"/>
      <c r="H26" s="74"/>
      <c r="I26" s="75"/>
      <c r="J26" s="74"/>
      <c r="K26" s="75"/>
    </row>
    <row r="27" spans="1:13" x14ac:dyDescent="0.25">
      <c r="A27" s="71" t="str">
        <f>B3</f>
        <v>649-9000</v>
      </c>
      <c r="B27" s="72">
        <v>530</v>
      </c>
      <c r="C27" s="20" t="s">
        <v>24</v>
      </c>
      <c r="D27" s="72">
        <v>532</v>
      </c>
      <c r="E27" s="73" t="s">
        <v>26</v>
      </c>
      <c r="F27" s="74"/>
      <c r="G27" s="75"/>
      <c r="H27" s="74"/>
      <c r="I27" s="75"/>
      <c r="J27" s="74"/>
      <c r="K27" s="75"/>
    </row>
    <row r="28" spans="1:13" x14ac:dyDescent="0.25">
      <c r="A28" s="71" t="str">
        <f>B3</f>
        <v>649-9000</v>
      </c>
      <c r="B28" s="72">
        <v>530</v>
      </c>
      <c r="C28" s="20" t="s">
        <v>24</v>
      </c>
      <c r="D28" s="72">
        <v>533</v>
      </c>
      <c r="E28" s="73" t="s">
        <v>27</v>
      </c>
      <c r="F28" s="74"/>
      <c r="G28" s="75"/>
      <c r="H28" s="74"/>
      <c r="I28" s="75">
        <v>15000</v>
      </c>
      <c r="J28" s="74"/>
      <c r="K28" s="75">
        <v>15000</v>
      </c>
    </row>
    <row r="29" spans="1:13" x14ac:dyDescent="0.25">
      <c r="A29" s="71" t="str">
        <f>B3</f>
        <v>649-9000</v>
      </c>
      <c r="B29" s="72">
        <v>530</v>
      </c>
      <c r="C29" s="20" t="s">
        <v>24</v>
      </c>
      <c r="D29" s="72">
        <v>534</v>
      </c>
      <c r="E29" s="73" t="s">
        <v>28</v>
      </c>
      <c r="F29" s="74"/>
      <c r="G29" s="75"/>
      <c r="H29" s="74"/>
      <c r="I29" s="75"/>
      <c r="J29" s="74"/>
      <c r="K29" s="75"/>
    </row>
    <row r="30" spans="1:13" x14ac:dyDescent="0.25">
      <c r="A30" s="71" t="str">
        <f>B3</f>
        <v>649-9000</v>
      </c>
      <c r="B30" s="72">
        <v>530</v>
      </c>
      <c r="C30" s="20" t="s">
        <v>24</v>
      </c>
      <c r="D30" s="72">
        <v>549</v>
      </c>
      <c r="E30" s="73" t="s">
        <v>29</v>
      </c>
      <c r="F30" s="74"/>
      <c r="G30" s="75">
        <v>155637.97</v>
      </c>
      <c r="H30" s="74">
        <v>125000</v>
      </c>
      <c r="I30" s="75"/>
      <c r="J30" s="74">
        <v>25000</v>
      </c>
      <c r="K30" s="75"/>
    </row>
    <row r="31" spans="1:13" x14ac:dyDescent="0.25">
      <c r="A31" s="71">
        <v>0</v>
      </c>
      <c r="B31" s="72">
        <v>530</v>
      </c>
      <c r="C31" s="20" t="s">
        <v>24</v>
      </c>
      <c r="D31" s="375">
        <v>572</v>
      </c>
      <c r="E31" s="377" t="s">
        <v>461</v>
      </c>
      <c r="F31" s="74"/>
      <c r="G31" s="75"/>
      <c r="H31" s="74"/>
      <c r="I31" s="75"/>
      <c r="J31" s="74"/>
      <c r="K31" s="75"/>
    </row>
    <row r="32" spans="1:13" x14ac:dyDescent="0.25">
      <c r="A32" s="76"/>
      <c r="B32" s="77"/>
      <c r="C32" s="78" t="s">
        <v>120</v>
      </c>
      <c r="D32" s="77"/>
      <c r="E32" s="79"/>
      <c r="F32" s="80">
        <f t="shared" ref="F32:K32" si="2">SUM(F26:F31)</f>
        <v>0</v>
      </c>
      <c r="G32" s="81">
        <f t="shared" si="2"/>
        <v>155637.97</v>
      </c>
      <c r="H32" s="80">
        <f t="shared" si="2"/>
        <v>125000</v>
      </c>
      <c r="I32" s="81">
        <f t="shared" si="2"/>
        <v>15000</v>
      </c>
      <c r="J32" s="80">
        <f t="shared" si="2"/>
        <v>25000</v>
      </c>
      <c r="K32" s="81">
        <f t="shared" si="2"/>
        <v>15000</v>
      </c>
    </row>
    <row r="33" spans="1:11" s="3" customFormat="1" x14ac:dyDescent="0.25">
      <c r="A33" s="76"/>
      <c r="B33" s="77"/>
      <c r="C33" s="78"/>
      <c r="D33" s="77"/>
      <c r="E33" s="79"/>
      <c r="F33" s="82"/>
      <c r="G33" s="83"/>
      <c r="H33" s="82"/>
      <c r="I33" s="83"/>
      <c r="J33" s="82"/>
      <c r="K33" s="83"/>
    </row>
    <row r="34" spans="1:11" s="3" customFormat="1" x14ac:dyDescent="0.25">
      <c r="A34" s="71" t="str">
        <f>B3</f>
        <v>649-9000</v>
      </c>
      <c r="B34" s="72">
        <v>550</v>
      </c>
      <c r="C34" s="20" t="s">
        <v>30</v>
      </c>
      <c r="D34" s="72">
        <v>551</v>
      </c>
      <c r="E34" s="73" t="s">
        <v>31</v>
      </c>
      <c r="F34" s="74">
        <v>5233370</v>
      </c>
      <c r="G34" s="75"/>
      <c r="H34" s="74">
        <v>5233370</v>
      </c>
      <c r="I34" s="75"/>
      <c r="J34" s="74">
        <v>5486317</v>
      </c>
      <c r="K34" s="75"/>
    </row>
    <row r="35" spans="1:11" x14ac:dyDescent="0.25">
      <c r="A35" s="71" t="str">
        <f>B3</f>
        <v>649-9000</v>
      </c>
      <c r="B35" s="72">
        <v>550</v>
      </c>
      <c r="C35" s="20" t="s">
        <v>30</v>
      </c>
      <c r="D35" s="72">
        <v>552</v>
      </c>
      <c r="E35" s="73" t="s">
        <v>32</v>
      </c>
      <c r="F35" s="74"/>
      <c r="G35" s="75"/>
      <c r="H35" s="74"/>
      <c r="I35" s="75"/>
      <c r="J35" s="74"/>
      <c r="K35" s="75"/>
    </row>
    <row r="36" spans="1:11" x14ac:dyDescent="0.25">
      <c r="A36" s="71" t="str">
        <f>B3</f>
        <v>649-9000</v>
      </c>
      <c r="B36" s="72">
        <v>550</v>
      </c>
      <c r="C36" s="20" t="s">
        <v>30</v>
      </c>
      <c r="D36" s="72">
        <v>554</v>
      </c>
      <c r="E36" s="73" t="s">
        <v>127</v>
      </c>
      <c r="F36" s="74"/>
      <c r="G36" s="75"/>
      <c r="H36" s="74"/>
      <c r="I36" s="75"/>
      <c r="J36" s="74"/>
      <c r="K36" s="75"/>
    </row>
    <row r="37" spans="1:11" x14ac:dyDescent="0.25">
      <c r="A37" s="76"/>
      <c r="B37" s="77"/>
      <c r="C37" s="78" t="s">
        <v>121</v>
      </c>
      <c r="D37" s="77"/>
      <c r="E37" s="79"/>
      <c r="F37" s="80">
        <f>SUM(F34:F36)</f>
        <v>5233370</v>
      </c>
      <c r="G37" s="81">
        <f t="shared" ref="G37:K37" si="3">SUM(G34:G36)</f>
        <v>0</v>
      </c>
      <c r="H37" s="80">
        <f t="shared" si="3"/>
        <v>5233370</v>
      </c>
      <c r="I37" s="81">
        <f t="shared" si="3"/>
        <v>0</v>
      </c>
      <c r="J37" s="80">
        <f t="shared" si="3"/>
        <v>5486317</v>
      </c>
      <c r="K37" s="81">
        <f t="shared" si="3"/>
        <v>0</v>
      </c>
    </row>
    <row r="38" spans="1:11" s="3" customFormat="1" x14ac:dyDescent="0.25">
      <c r="A38" s="76"/>
      <c r="B38" s="77"/>
      <c r="C38" s="78"/>
      <c r="D38" s="77"/>
      <c r="E38" s="79"/>
      <c r="F38" s="80"/>
      <c r="G38" s="81"/>
      <c r="H38" s="80"/>
      <c r="I38" s="81"/>
      <c r="J38" s="80"/>
      <c r="K38" s="81"/>
    </row>
    <row r="39" spans="1:11" s="3" customFormat="1" x14ac:dyDescent="0.25">
      <c r="A39" s="374" t="str">
        <f>B3</f>
        <v>649-9000</v>
      </c>
      <c r="B39" s="375">
        <v>560</v>
      </c>
      <c r="C39" s="376" t="s">
        <v>33</v>
      </c>
      <c r="D39" s="375">
        <v>561</v>
      </c>
      <c r="E39" s="377" t="s">
        <v>445</v>
      </c>
      <c r="F39" s="74"/>
      <c r="G39" s="75"/>
      <c r="H39" s="74"/>
      <c r="I39" s="75"/>
      <c r="J39" s="74"/>
      <c r="K39" s="75"/>
    </row>
    <row r="40" spans="1:11" x14ac:dyDescent="0.25">
      <c r="A40" s="374" t="str">
        <f>B3</f>
        <v>649-9000</v>
      </c>
      <c r="B40" s="375">
        <v>560</v>
      </c>
      <c r="C40" s="376" t="s">
        <v>33</v>
      </c>
      <c r="D40" s="375">
        <v>562</v>
      </c>
      <c r="E40" s="377" t="s">
        <v>34</v>
      </c>
      <c r="F40" s="74">
        <v>238344.35</v>
      </c>
      <c r="G40" s="75"/>
      <c r="H40" s="74">
        <v>239391</v>
      </c>
      <c r="I40" s="75"/>
      <c r="J40" s="74">
        <v>207101</v>
      </c>
      <c r="K40" s="75"/>
    </row>
    <row r="41" spans="1:11" x14ac:dyDescent="0.25">
      <c r="A41" s="374" t="str">
        <f>B3</f>
        <v>649-9000</v>
      </c>
      <c r="B41" s="375">
        <v>560</v>
      </c>
      <c r="C41" s="376" t="s">
        <v>33</v>
      </c>
      <c r="D41" s="375">
        <v>563</v>
      </c>
      <c r="E41" s="377" t="s">
        <v>459</v>
      </c>
      <c r="F41" s="74"/>
      <c r="G41" s="75"/>
      <c r="H41" s="74"/>
      <c r="I41" s="75"/>
      <c r="J41" s="74"/>
      <c r="K41" s="75"/>
    </row>
    <row r="42" spans="1:11" x14ac:dyDescent="0.25">
      <c r="A42" s="374" t="str">
        <f>B3</f>
        <v>649-9000</v>
      </c>
      <c r="B42" s="375">
        <v>560</v>
      </c>
      <c r="C42" s="376" t="s">
        <v>33</v>
      </c>
      <c r="D42" s="375">
        <v>564</v>
      </c>
      <c r="E42" s="377" t="s">
        <v>35</v>
      </c>
      <c r="F42" s="74"/>
      <c r="G42" s="75"/>
      <c r="H42" s="74"/>
      <c r="I42" s="75"/>
      <c r="J42" s="74"/>
      <c r="K42" s="75"/>
    </row>
    <row r="43" spans="1:11" x14ac:dyDescent="0.25">
      <c r="A43" s="374" t="str">
        <f>B3</f>
        <v>649-9000</v>
      </c>
      <c r="B43" s="375">
        <v>560</v>
      </c>
      <c r="C43" s="376" t="s">
        <v>33</v>
      </c>
      <c r="D43" s="375">
        <v>565</v>
      </c>
      <c r="E43" s="377" t="s">
        <v>36</v>
      </c>
      <c r="F43" s="74"/>
      <c r="G43" s="75"/>
      <c r="H43" s="74"/>
      <c r="I43" s="75"/>
      <c r="J43" s="74"/>
      <c r="K43" s="75"/>
    </row>
    <row r="44" spans="1:11" x14ac:dyDescent="0.25">
      <c r="A44" s="374" t="str">
        <f>B3</f>
        <v>649-9000</v>
      </c>
      <c r="B44" s="375">
        <v>560</v>
      </c>
      <c r="C44" s="376" t="s">
        <v>33</v>
      </c>
      <c r="D44" s="375">
        <v>566</v>
      </c>
      <c r="E44" s="377" t="s">
        <v>543</v>
      </c>
      <c r="F44" s="74"/>
      <c r="G44" s="75"/>
      <c r="H44" s="74"/>
      <c r="I44" s="75"/>
      <c r="J44" s="74"/>
      <c r="K44" s="75"/>
    </row>
    <row r="45" spans="1:11" x14ac:dyDescent="0.25">
      <c r="A45" s="374" t="str">
        <f>B3</f>
        <v>649-9000</v>
      </c>
      <c r="B45" s="375">
        <v>560</v>
      </c>
      <c r="C45" s="376" t="s">
        <v>33</v>
      </c>
      <c r="D45" s="375">
        <v>567</v>
      </c>
      <c r="E45" s="377" t="s">
        <v>460</v>
      </c>
      <c r="F45" s="74"/>
      <c r="G45" s="75"/>
      <c r="H45" s="74"/>
      <c r="I45" s="75"/>
      <c r="J45" s="74"/>
      <c r="K45" s="75"/>
    </row>
    <row r="46" spans="1:11" x14ac:dyDescent="0.25">
      <c r="A46" s="374" t="str">
        <f>B3</f>
        <v>649-9000</v>
      </c>
      <c r="B46" s="375">
        <v>560</v>
      </c>
      <c r="C46" s="376" t="s">
        <v>33</v>
      </c>
      <c r="D46" s="375">
        <v>570</v>
      </c>
      <c r="E46" s="377" t="s">
        <v>37</v>
      </c>
      <c r="F46" s="74"/>
      <c r="G46" s="75"/>
      <c r="H46" s="74"/>
      <c r="I46" s="75"/>
      <c r="J46" s="74"/>
      <c r="K46" s="75"/>
    </row>
    <row r="47" spans="1:11" x14ac:dyDescent="0.25">
      <c r="A47" s="374" t="str">
        <f>B3</f>
        <v>649-9000</v>
      </c>
      <c r="B47" s="375">
        <v>560</v>
      </c>
      <c r="C47" s="376" t="s">
        <v>33</v>
      </c>
      <c r="D47" s="375">
        <v>571</v>
      </c>
      <c r="E47" s="377" t="s">
        <v>446</v>
      </c>
      <c r="F47" s="74"/>
      <c r="G47" s="75"/>
      <c r="H47" s="74"/>
      <c r="I47" s="75"/>
      <c r="J47" s="74"/>
      <c r="K47" s="75"/>
    </row>
    <row r="48" spans="1:11" x14ac:dyDescent="0.25">
      <c r="A48" s="374" t="str">
        <f>B3</f>
        <v>649-9000</v>
      </c>
      <c r="B48" s="375">
        <v>560</v>
      </c>
      <c r="C48" s="376" t="s">
        <v>33</v>
      </c>
      <c r="D48" s="375">
        <v>574</v>
      </c>
      <c r="E48" s="377" t="s">
        <v>447</v>
      </c>
      <c r="F48" s="74"/>
      <c r="G48" s="75"/>
      <c r="H48" s="74"/>
      <c r="I48" s="75"/>
      <c r="J48" s="74"/>
      <c r="K48" s="75"/>
    </row>
    <row r="49" spans="1:11" x14ac:dyDescent="0.25">
      <c r="A49" s="374" t="str">
        <f>B3</f>
        <v>649-9000</v>
      </c>
      <c r="B49" s="375">
        <v>560</v>
      </c>
      <c r="C49" s="376" t="s">
        <v>33</v>
      </c>
      <c r="D49" s="375">
        <v>575</v>
      </c>
      <c r="E49" s="377" t="s">
        <v>256</v>
      </c>
      <c r="F49" s="74"/>
      <c r="G49" s="75"/>
      <c r="H49" s="74"/>
      <c r="I49" s="75"/>
      <c r="J49" s="74"/>
      <c r="K49" s="75"/>
    </row>
    <row r="50" spans="1:11" x14ac:dyDescent="0.25">
      <c r="A50" s="374" t="str">
        <f>B3</f>
        <v>649-9000</v>
      </c>
      <c r="B50" s="375">
        <v>560</v>
      </c>
      <c r="C50" s="376" t="s">
        <v>33</v>
      </c>
      <c r="D50" s="375">
        <v>576</v>
      </c>
      <c r="E50" s="377" t="s">
        <v>355</v>
      </c>
      <c r="F50" s="74"/>
      <c r="G50" s="75"/>
      <c r="H50" s="74"/>
      <c r="I50" s="75"/>
      <c r="J50" s="74"/>
      <c r="K50" s="75"/>
    </row>
    <row r="51" spans="1:11" x14ac:dyDescent="0.25">
      <c r="A51" s="374" t="str">
        <f>B3</f>
        <v>649-9000</v>
      </c>
      <c r="B51" s="375">
        <v>560</v>
      </c>
      <c r="C51" s="376" t="s">
        <v>33</v>
      </c>
      <c r="D51" s="375">
        <v>577</v>
      </c>
      <c r="E51" s="377" t="s">
        <v>462</v>
      </c>
      <c r="F51" s="74"/>
      <c r="G51" s="75"/>
      <c r="H51" s="74"/>
      <c r="I51" s="75"/>
      <c r="J51" s="74"/>
      <c r="K51" s="75"/>
    </row>
    <row r="52" spans="1:11" x14ac:dyDescent="0.25">
      <c r="A52" s="374" t="str">
        <f>B3</f>
        <v>649-9000</v>
      </c>
      <c r="B52" s="375">
        <v>560</v>
      </c>
      <c r="C52" s="376" t="s">
        <v>33</v>
      </c>
      <c r="D52" s="375">
        <v>578</v>
      </c>
      <c r="E52" s="377" t="s">
        <v>356</v>
      </c>
      <c r="F52" s="74"/>
      <c r="G52" s="75"/>
      <c r="H52" s="74"/>
      <c r="I52" s="75"/>
      <c r="J52" s="74"/>
      <c r="K52" s="75"/>
    </row>
    <row r="53" spans="1:11" x14ac:dyDescent="0.25">
      <c r="A53" s="374" t="str">
        <f>B3</f>
        <v>649-9000</v>
      </c>
      <c r="B53" s="375">
        <v>560</v>
      </c>
      <c r="C53" s="376" t="s">
        <v>33</v>
      </c>
      <c r="D53" s="375">
        <v>579</v>
      </c>
      <c r="E53" s="377" t="s">
        <v>406</v>
      </c>
      <c r="F53" s="74"/>
      <c r="G53" s="75"/>
      <c r="H53" s="74"/>
      <c r="I53" s="75"/>
      <c r="J53" s="74"/>
      <c r="K53" s="75"/>
    </row>
    <row r="54" spans="1:11" x14ac:dyDescent="0.25">
      <c r="A54" s="374" t="str">
        <f>$B$3</f>
        <v>649-9000</v>
      </c>
      <c r="B54" s="375">
        <v>560</v>
      </c>
      <c r="C54" s="376" t="s">
        <v>33</v>
      </c>
      <c r="D54" s="375"/>
      <c r="E54" s="377" t="s">
        <v>448</v>
      </c>
      <c r="F54" s="364"/>
      <c r="G54" s="365"/>
      <c r="H54" s="364"/>
      <c r="I54" s="365"/>
      <c r="J54" s="364"/>
      <c r="K54" s="365"/>
    </row>
    <row r="55" spans="1:11" x14ac:dyDescent="0.25">
      <c r="A55" s="374" t="str">
        <f t="shared" ref="A55:A61" si="4">$B$3</f>
        <v>649-9000</v>
      </c>
      <c r="B55" s="375">
        <v>560</v>
      </c>
      <c r="C55" s="376" t="s">
        <v>33</v>
      </c>
      <c r="D55" s="375"/>
      <c r="E55" s="377" t="s">
        <v>449</v>
      </c>
      <c r="F55" s="364"/>
      <c r="G55" s="365"/>
      <c r="H55" s="364"/>
      <c r="I55" s="365"/>
      <c r="J55" s="364"/>
      <c r="K55" s="365"/>
    </row>
    <row r="56" spans="1:11" x14ac:dyDescent="0.25">
      <c r="A56" s="374" t="str">
        <f t="shared" si="4"/>
        <v>649-9000</v>
      </c>
      <c r="B56" s="375">
        <v>560</v>
      </c>
      <c r="C56" s="376" t="s">
        <v>33</v>
      </c>
      <c r="D56" s="375"/>
      <c r="E56" s="377" t="s">
        <v>450</v>
      </c>
      <c r="F56" s="364"/>
      <c r="G56" s="365"/>
      <c r="H56" s="364"/>
      <c r="I56" s="365"/>
      <c r="J56" s="364"/>
      <c r="K56" s="365"/>
    </row>
    <row r="57" spans="1:11" x14ac:dyDescent="0.25">
      <c r="A57" s="374" t="str">
        <f t="shared" si="4"/>
        <v>649-9000</v>
      </c>
      <c r="B57" s="375">
        <v>560</v>
      </c>
      <c r="C57" s="376" t="s">
        <v>33</v>
      </c>
      <c r="D57" s="375"/>
      <c r="E57" s="377" t="s">
        <v>451</v>
      </c>
      <c r="F57" s="364"/>
      <c r="G57" s="365"/>
      <c r="H57" s="364"/>
      <c r="I57" s="365"/>
      <c r="J57" s="364"/>
      <c r="K57" s="365"/>
    </row>
    <row r="58" spans="1:11" x14ac:dyDescent="0.25">
      <c r="A58" s="374" t="str">
        <f t="shared" si="4"/>
        <v>649-9000</v>
      </c>
      <c r="B58" s="375">
        <v>560</v>
      </c>
      <c r="C58" s="376" t="s">
        <v>33</v>
      </c>
      <c r="D58" s="375"/>
      <c r="E58" s="377" t="s">
        <v>452</v>
      </c>
      <c r="F58" s="364"/>
      <c r="G58" s="365"/>
      <c r="H58" s="364"/>
      <c r="I58" s="365"/>
      <c r="J58" s="364"/>
      <c r="K58" s="365"/>
    </row>
    <row r="59" spans="1:11" x14ac:dyDescent="0.25">
      <c r="A59" s="470" t="str">
        <f t="shared" si="4"/>
        <v>649-9000</v>
      </c>
      <c r="B59" s="471">
        <v>560</v>
      </c>
      <c r="C59" s="472" t="s">
        <v>33</v>
      </c>
      <c r="D59" s="471"/>
      <c r="E59" s="473" t="s">
        <v>544</v>
      </c>
      <c r="F59" s="474"/>
      <c r="G59" s="475"/>
      <c r="H59" s="474"/>
      <c r="I59" s="475"/>
      <c r="J59" s="474"/>
      <c r="K59" s="475"/>
    </row>
    <row r="60" spans="1:11" x14ac:dyDescent="0.25">
      <c r="A60" s="470" t="str">
        <f t="shared" si="4"/>
        <v>649-9000</v>
      </c>
      <c r="B60" s="471">
        <v>560</v>
      </c>
      <c r="C60" s="472" t="s">
        <v>33</v>
      </c>
      <c r="D60" s="471"/>
      <c r="E60" s="473" t="s">
        <v>545</v>
      </c>
      <c r="F60" s="474"/>
      <c r="G60" s="475"/>
      <c r="H60" s="474"/>
      <c r="I60" s="475"/>
      <c r="J60" s="474"/>
      <c r="K60" s="475"/>
    </row>
    <row r="61" spans="1:11" x14ac:dyDescent="0.25">
      <c r="A61" s="470" t="str">
        <f t="shared" si="4"/>
        <v>649-9000</v>
      </c>
      <c r="B61" s="471">
        <v>560</v>
      </c>
      <c r="C61" s="472" t="s">
        <v>33</v>
      </c>
      <c r="D61" s="471"/>
      <c r="E61" s="473" t="s">
        <v>546</v>
      </c>
      <c r="F61" s="474"/>
      <c r="G61" s="475"/>
      <c r="H61" s="474"/>
      <c r="I61" s="475"/>
      <c r="J61" s="474"/>
      <c r="K61" s="475"/>
    </row>
    <row r="62" spans="1:11" x14ac:dyDescent="0.25">
      <c r="A62" s="76"/>
      <c r="B62" s="77"/>
      <c r="C62" s="78" t="s">
        <v>122</v>
      </c>
      <c r="D62" s="77"/>
      <c r="E62" s="79"/>
      <c r="F62" s="80">
        <f t="shared" ref="F62:K62" si="5">SUM(F39:F58)</f>
        <v>238344.35</v>
      </c>
      <c r="G62" s="81">
        <f t="shared" si="5"/>
        <v>0</v>
      </c>
      <c r="H62" s="80">
        <f t="shared" si="5"/>
        <v>239391</v>
      </c>
      <c r="I62" s="81">
        <f t="shared" si="5"/>
        <v>0</v>
      </c>
      <c r="J62" s="80">
        <f t="shared" si="5"/>
        <v>207101</v>
      </c>
      <c r="K62" s="81">
        <f t="shared" si="5"/>
        <v>0</v>
      </c>
    </row>
    <row r="63" spans="1:11" s="3" customFormat="1" x14ac:dyDescent="0.25">
      <c r="A63" s="76"/>
      <c r="B63" s="77"/>
      <c r="C63" s="78"/>
      <c r="D63" s="77"/>
      <c r="E63" s="79" t="s">
        <v>117</v>
      </c>
      <c r="F63" s="80"/>
      <c r="G63" s="81"/>
      <c r="H63" s="80"/>
      <c r="I63" s="81"/>
      <c r="J63" s="80"/>
      <c r="K63" s="81"/>
    </row>
    <row r="64" spans="1:11" s="3" customFormat="1" x14ac:dyDescent="0.25">
      <c r="A64" s="71" t="str">
        <f>B3</f>
        <v>649-9000</v>
      </c>
      <c r="B64" s="72">
        <v>580</v>
      </c>
      <c r="C64" s="20" t="s">
        <v>38</v>
      </c>
      <c r="D64" s="72">
        <v>581</v>
      </c>
      <c r="E64" s="73" t="s">
        <v>39</v>
      </c>
      <c r="F64" s="74"/>
      <c r="G64" s="75"/>
      <c r="H64" s="74"/>
      <c r="I64" s="75"/>
      <c r="J64" s="74"/>
      <c r="K64" s="75"/>
    </row>
    <row r="65" spans="1:11" x14ac:dyDescent="0.25">
      <c r="A65" s="71" t="str">
        <f>B3</f>
        <v>649-9000</v>
      </c>
      <c r="B65" s="72">
        <v>580</v>
      </c>
      <c r="C65" s="20" t="s">
        <v>38</v>
      </c>
      <c r="D65" s="72">
        <v>582</v>
      </c>
      <c r="E65" s="73" t="s">
        <v>40</v>
      </c>
      <c r="F65" s="74"/>
      <c r="G65" s="75"/>
      <c r="H65" s="74"/>
      <c r="I65" s="75"/>
      <c r="J65" s="74"/>
      <c r="K65" s="75"/>
    </row>
    <row r="66" spans="1:11" x14ac:dyDescent="0.25">
      <c r="A66" s="71" t="str">
        <f>B3</f>
        <v>649-9000</v>
      </c>
      <c r="B66" s="72">
        <v>580</v>
      </c>
      <c r="C66" s="20" t="s">
        <v>38</v>
      </c>
      <c r="D66" s="72">
        <v>583</v>
      </c>
      <c r="E66" s="73" t="s">
        <v>41</v>
      </c>
      <c r="F66" s="74"/>
      <c r="G66" s="75">
        <v>2582749.7599999998</v>
      </c>
      <c r="H66" s="74"/>
      <c r="I66" s="75">
        <v>3157029</v>
      </c>
      <c r="J66" s="74"/>
      <c r="K66" s="75">
        <v>3157029</v>
      </c>
    </row>
    <row r="67" spans="1:11" x14ac:dyDescent="0.25">
      <c r="A67" s="71" t="str">
        <f>B3</f>
        <v>649-9000</v>
      </c>
      <c r="B67" s="72">
        <v>580</v>
      </c>
      <c r="C67" s="20" t="s">
        <v>38</v>
      </c>
      <c r="D67" s="72">
        <v>589</v>
      </c>
      <c r="E67" s="73" t="s">
        <v>42</v>
      </c>
      <c r="F67" s="74"/>
      <c r="G67" s="75">
        <v>3216454.17</v>
      </c>
      <c r="H67" s="74"/>
      <c r="I67" s="75">
        <v>2000000</v>
      </c>
      <c r="J67" s="74"/>
      <c r="K67" s="75"/>
    </row>
    <row r="68" spans="1:11" x14ac:dyDescent="0.25">
      <c r="A68" s="76"/>
      <c r="B68" s="77"/>
      <c r="C68" s="78" t="s">
        <v>123</v>
      </c>
      <c r="D68" s="77"/>
      <c r="E68" s="79"/>
      <c r="F68" s="80">
        <f t="shared" ref="F68:K68" si="6">SUM(F64:F67)</f>
        <v>0</v>
      </c>
      <c r="G68" s="81">
        <f t="shared" si="6"/>
        <v>5799203.9299999997</v>
      </c>
      <c r="H68" s="80">
        <f t="shared" si="6"/>
        <v>0</v>
      </c>
      <c r="I68" s="81">
        <f t="shared" si="6"/>
        <v>5157029</v>
      </c>
      <c r="J68" s="80">
        <f t="shared" si="6"/>
        <v>0</v>
      </c>
      <c r="K68" s="81">
        <f t="shared" si="6"/>
        <v>3157029</v>
      </c>
    </row>
    <row r="69" spans="1:11" s="3" customFormat="1" x14ac:dyDescent="0.25">
      <c r="A69" s="76"/>
      <c r="B69" s="77"/>
      <c r="C69" s="78"/>
      <c r="D69" s="77"/>
      <c r="E69" s="79"/>
      <c r="F69" s="80"/>
      <c r="G69" s="81"/>
      <c r="H69" s="80"/>
      <c r="I69" s="81"/>
      <c r="J69" s="80"/>
      <c r="K69" s="81"/>
    </row>
    <row r="70" spans="1:11" s="3" customFormat="1" x14ac:dyDescent="0.25">
      <c r="A70" s="71" t="str">
        <f>B3</f>
        <v>649-9000</v>
      </c>
      <c r="B70" s="72">
        <v>590</v>
      </c>
      <c r="C70" s="78" t="s">
        <v>43</v>
      </c>
      <c r="D70" s="72">
        <v>591</v>
      </c>
      <c r="E70" s="73" t="s">
        <v>43</v>
      </c>
      <c r="F70" s="74">
        <v>0</v>
      </c>
      <c r="G70" s="75">
        <v>0</v>
      </c>
      <c r="H70" s="74">
        <v>0</v>
      </c>
      <c r="I70" s="75">
        <v>0</v>
      </c>
      <c r="J70" s="74">
        <v>0</v>
      </c>
      <c r="K70" s="75">
        <v>0</v>
      </c>
    </row>
    <row r="71" spans="1:11" x14ac:dyDescent="0.25">
      <c r="A71" s="76"/>
      <c r="B71" s="77"/>
      <c r="C71" s="78"/>
      <c r="D71" s="77"/>
      <c r="E71" s="79"/>
      <c r="F71" s="80"/>
      <c r="G71" s="81"/>
      <c r="H71" s="80"/>
      <c r="I71" s="81"/>
      <c r="J71" s="80"/>
      <c r="K71" s="81"/>
    </row>
    <row r="72" spans="1:11" s="3" customFormat="1" x14ac:dyDescent="0.25">
      <c r="A72" s="71" t="str">
        <f>B3</f>
        <v>649-9000</v>
      </c>
      <c r="B72" s="72">
        <v>600</v>
      </c>
      <c r="C72" s="20" t="s">
        <v>45</v>
      </c>
      <c r="D72" s="72">
        <v>601</v>
      </c>
      <c r="E72" s="73" t="s">
        <v>44</v>
      </c>
      <c r="F72" s="74"/>
      <c r="G72" s="75">
        <v>690209.14</v>
      </c>
      <c r="H72" s="74"/>
      <c r="I72" s="75">
        <v>710306</v>
      </c>
      <c r="J72" s="74"/>
      <c r="K72" s="75">
        <v>710306</v>
      </c>
    </row>
    <row r="73" spans="1:11" x14ac:dyDescent="0.25">
      <c r="A73" s="71" t="str">
        <f>B3</f>
        <v>649-9000</v>
      </c>
      <c r="B73" s="72">
        <v>600</v>
      </c>
      <c r="C73" s="20" t="s">
        <v>45</v>
      </c>
      <c r="D73" s="72">
        <v>602</v>
      </c>
      <c r="E73" s="73" t="s">
        <v>46</v>
      </c>
      <c r="F73" s="74">
        <v>0</v>
      </c>
      <c r="G73" s="75">
        <v>1092196.75</v>
      </c>
      <c r="H73" s="74">
        <v>0</v>
      </c>
      <c r="I73" s="75">
        <v>487691</v>
      </c>
      <c r="J73" s="74">
        <v>0</v>
      </c>
      <c r="K73" s="75">
        <v>487691</v>
      </c>
    </row>
    <row r="74" spans="1:11" x14ac:dyDescent="0.25">
      <c r="A74" s="71" t="str">
        <f>B3</f>
        <v>649-9000</v>
      </c>
      <c r="B74" s="72">
        <v>600</v>
      </c>
      <c r="C74" s="20" t="s">
        <v>45</v>
      </c>
      <c r="D74" s="72">
        <v>603</v>
      </c>
      <c r="E74" s="73" t="s">
        <v>47</v>
      </c>
      <c r="F74" s="74"/>
      <c r="G74" s="75"/>
      <c r="H74" s="74"/>
      <c r="I74" s="75"/>
      <c r="J74" s="74"/>
      <c r="K74" s="75"/>
    </row>
    <row r="75" spans="1:11" x14ac:dyDescent="0.25">
      <c r="A75" s="71" t="str">
        <f>B3</f>
        <v>649-9000</v>
      </c>
      <c r="B75" s="72">
        <v>600</v>
      </c>
      <c r="C75" s="20" t="s">
        <v>45</v>
      </c>
      <c r="D75" s="72">
        <v>604</v>
      </c>
      <c r="E75" s="73" t="s">
        <v>48</v>
      </c>
      <c r="F75" s="74"/>
      <c r="G75" s="75"/>
      <c r="H75" s="74"/>
      <c r="I75" s="75"/>
      <c r="J75" s="74"/>
      <c r="K75" s="75"/>
    </row>
    <row r="76" spans="1:11" x14ac:dyDescent="0.25">
      <c r="A76" s="76"/>
      <c r="B76" s="77"/>
      <c r="C76" s="78" t="s">
        <v>124</v>
      </c>
      <c r="D76" s="77"/>
      <c r="E76" s="79"/>
      <c r="F76" s="80">
        <f>SUM(F72:F75)</f>
        <v>0</v>
      </c>
      <c r="G76" s="81">
        <f t="shared" ref="G76:K76" si="7">SUM(G72:G75)</f>
        <v>1782405.8900000001</v>
      </c>
      <c r="H76" s="80">
        <f t="shared" si="7"/>
        <v>0</v>
      </c>
      <c r="I76" s="81">
        <f t="shared" si="7"/>
        <v>1197997</v>
      </c>
      <c r="J76" s="80">
        <f t="shared" si="7"/>
        <v>0</v>
      </c>
      <c r="K76" s="81">
        <f t="shared" si="7"/>
        <v>1197997</v>
      </c>
    </row>
    <row r="77" spans="1:11" s="3" customFormat="1" x14ac:dyDescent="0.25">
      <c r="A77" s="76"/>
      <c r="B77" s="77"/>
      <c r="C77" s="78"/>
      <c r="D77" s="77"/>
      <c r="E77" s="79"/>
      <c r="F77" s="80"/>
      <c r="G77" s="81"/>
      <c r="H77" s="80"/>
      <c r="I77" s="81"/>
      <c r="J77" s="80"/>
      <c r="K77" s="81"/>
    </row>
    <row r="78" spans="1:11" s="3" customFormat="1" x14ac:dyDescent="0.25">
      <c r="A78" s="76" t="str">
        <f>B3</f>
        <v>649-9000</v>
      </c>
      <c r="B78" s="72">
        <v>610</v>
      </c>
      <c r="C78" s="78" t="s">
        <v>49</v>
      </c>
      <c r="D78" s="72">
        <v>611</v>
      </c>
      <c r="E78" s="73" t="s">
        <v>49</v>
      </c>
      <c r="F78" s="80"/>
      <c r="G78" s="81"/>
      <c r="H78" s="80"/>
      <c r="I78" s="81"/>
      <c r="J78" s="80"/>
      <c r="K78" s="81"/>
    </row>
    <row r="79" spans="1:11" s="3" customFormat="1" x14ac:dyDescent="0.25">
      <c r="A79" s="71"/>
      <c r="B79" s="72"/>
      <c r="C79" s="20"/>
      <c r="D79" s="72"/>
      <c r="E79" s="73"/>
      <c r="F79" s="74"/>
      <c r="G79" s="75"/>
      <c r="H79" s="74"/>
      <c r="I79" s="75"/>
      <c r="J79" s="74"/>
      <c r="K79" s="75"/>
    </row>
    <row r="80" spans="1:11" x14ac:dyDescent="0.25">
      <c r="A80" s="71" t="str">
        <f>B3</f>
        <v>649-9000</v>
      </c>
      <c r="B80" s="72">
        <v>620</v>
      </c>
      <c r="C80" s="20" t="s">
        <v>51</v>
      </c>
      <c r="D80" s="72">
        <v>621</v>
      </c>
      <c r="E80" s="73" t="s">
        <v>50</v>
      </c>
      <c r="F80" s="74"/>
      <c r="G80" s="75"/>
      <c r="H80" s="74"/>
      <c r="I80" s="75"/>
      <c r="J80" s="74"/>
      <c r="K80" s="75"/>
    </row>
    <row r="81" spans="1:11" x14ac:dyDescent="0.25">
      <c r="A81" s="71" t="str">
        <f>B3</f>
        <v>649-9000</v>
      </c>
      <c r="B81" s="72">
        <v>620</v>
      </c>
      <c r="C81" s="20" t="s">
        <v>51</v>
      </c>
      <c r="D81" s="72">
        <v>622</v>
      </c>
      <c r="E81" s="73" t="s">
        <v>52</v>
      </c>
      <c r="F81" s="74"/>
      <c r="G81" s="75"/>
      <c r="H81" s="74"/>
      <c r="I81" s="75"/>
      <c r="J81" s="74"/>
      <c r="K81" s="75"/>
    </row>
    <row r="82" spans="1:11" x14ac:dyDescent="0.25">
      <c r="A82" s="71" t="str">
        <f>B3</f>
        <v>649-9000</v>
      </c>
      <c r="B82" s="72">
        <v>620</v>
      </c>
      <c r="C82" s="20" t="s">
        <v>51</v>
      </c>
      <c r="D82" s="72">
        <v>623</v>
      </c>
      <c r="E82" s="73" t="s">
        <v>53</v>
      </c>
      <c r="F82" s="74"/>
      <c r="G82" s="75"/>
      <c r="H82" s="74"/>
      <c r="I82" s="75"/>
      <c r="J82" s="74"/>
      <c r="K82" s="75"/>
    </row>
    <row r="83" spans="1:11" x14ac:dyDescent="0.25">
      <c r="A83" s="71" t="str">
        <f>B3</f>
        <v>649-9000</v>
      </c>
      <c r="B83" s="72">
        <v>620</v>
      </c>
      <c r="C83" s="20" t="s">
        <v>51</v>
      </c>
      <c r="D83" s="72">
        <v>629</v>
      </c>
      <c r="E83" s="73" t="s">
        <v>374</v>
      </c>
      <c r="F83" s="74"/>
      <c r="G83" s="75"/>
      <c r="H83" s="74"/>
      <c r="I83" s="75"/>
      <c r="J83" s="74"/>
      <c r="K83" s="75"/>
    </row>
    <row r="84" spans="1:11" x14ac:dyDescent="0.25">
      <c r="A84" s="76"/>
      <c r="B84" s="77"/>
      <c r="C84" s="78" t="s">
        <v>125</v>
      </c>
      <c r="D84" s="77"/>
      <c r="E84" s="79"/>
      <c r="F84" s="80">
        <f t="shared" ref="F84:K84" si="8">SUM(F80:F83)</f>
        <v>0</v>
      </c>
      <c r="G84" s="81">
        <f t="shared" si="8"/>
        <v>0</v>
      </c>
      <c r="H84" s="80">
        <f t="shared" si="8"/>
        <v>0</v>
      </c>
      <c r="I84" s="81">
        <f t="shared" si="8"/>
        <v>0</v>
      </c>
      <c r="J84" s="80">
        <f t="shared" si="8"/>
        <v>0</v>
      </c>
      <c r="K84" s="81">
        <f t="shared" si="8"/>
        <v>0</v>
      </c>
    </row>
    <row r="85" spans="1:11" s="3" customFormat="1" x14ac:dyDescent="0.25">
      <c r="A85" s="76"/>
      <c r="B85" s="77"/>
      <c r="C85" s="78"/>
      <c r="D85" s="77"/>
      <c r="E85" s="79"/>
      <c r="F85" s="80"/>
      <c r="G85" s="81"/>
      <c r="H85" s="80"/>
      <c r="I85" s="81"/>
      <c r="J85" s="80"/>
      <c r="K85" s="81"/>
    </row>
    <row r="86" spans="1:11" s="3" customFormat="1" x14ac:dyDescent="0.25">
      <c r="A86" s="71" t="str">
        <f>B3</f>
        <v>649-9000</v>
      </c>
      <c r="B86" s="72">
        <v>660</v>
      </c>
      <c r="C86" s="20" t="s">
        <v>73</v>
      </c>
      <c r="D86" s="72">
        <v>661</v>
      </c>
      <c r="E86" s="73" t="s">
        <v>70</v>
      </c>
      <c r="F86" s="74"/>
      <c r="G86" s="75"/>
      <c r="H86" s="74"/>
      <c r="I86" s="75"/>
      <c r="J86" s="74"/>
      <c r="K86" s="75"/>
    </row>
    <row r="87" spans="1:11" x14ac:dyDescent="0.25">
      <c r="A87" s="71" t="str">
        <f>B3</f>
        <v>649-9000</v>
      </c>
      <c r="B87" s="72">
        <v>660</v>
      </c>
      <c r="C87" s="20" t="s">
        <v>73</v>
      </c>
      <c r="D87" s="72">
        <v>662</v>
      </c>
      <c r="E87" s="73" t="s">
        <v>71</v>
      </c>
      <c r="F87" s="74"/>
      <c r="G87" s="75"/>
      <c r="H87" s="74"/>
      <c r="I87" s="75"/>
      <c r="J87" s="74"/>
      <c r="K87" s="75"/>
    </row>
    <row r="88" spans="1:11" x14ac:dyDescent="0.25">
      <c r="A88" s="71" t="str">
        <f>B3</f>
        <v>649-9000</v>
      </c>
      <c r="B88" s="72">
        <v>660</v>
      </c>
      <c r="C88" s="20" t="s">
        <v>73</v>
      </c>
      <c r="D88" s="72">
        <v>663</v>
      </c>
      <c r="E88" s="73" t="s">
        <v>72</v>
      </c>
      <c r="F88" s="74"/>
      <c r="G88" s="75"/>
      <c r="H88" s="74"/>
      <c r="I88" s="75"/>
      <c r="J88" s="74"/>
      <c r="K88" s="75"/>
    </row>
    <row r="89" spans="1:11" x14ac:dyDescent="0.25">
      <c r="A89" s="71" t="str">
        <f>B3</f>
        <v>649-9000</v>
      </c>
      <c r="B89" s="72">
        <v>660</v>
      </c>
      <c r="C89" s="20" t="s">
        <v>73</v>
      </c>
      <c r="D89" s="72">
        <v>664</v>
      </c>
      <c r="E89" s="73" t="s">
        <v>74</v>
      </c>
      <c r="F89" s="74"/>
      <c r="G89" s="75"/>
      <c r="H89" s="74"/>
      <c r="I89" s="75"/>
      <c r="J89" s="74"/>
      <c r="K89" s="75"/>
    </row>
    <row r="90" spans="1:11" x14ac:dyDescent="0.25">
      <c r="A90" s="71">
        <v>0</v>
      </c>
      <c r="B90" s="72">
        <v>660</v>
      </c>
      <c r="C90" s="20" t="s">
        <v>73</v>
      </c>
      <c r="D90" s="72">
        <v>665</v>
      </c>
      <c r="E90" s="73" t="s">
        <v>444</v>
      </c>
      <c r="F90" s="364"/>
      <c r="G90" s="365"/>
      <c r="H90" s="364"/>
      <c r="I90" s="365"/>
      <c r="J90" s="364"/>
      <c r="K90" s="365"/>
    </row>
    <row r="91" spans="1:11" x14ac:dyDescent="0.25">
      <c r="A91" s="71" t="str">
        <f>B3</f>
        <v>649-9000</v>
      </c>
      <c r="B91" s="72">
        <v>660</v>
      </c>
      <c r="C91" s="20" t="s">
        <v>73</v>
      </c>
      <c r="D91" s="72">
        <v>666</v>
      </c>
      <c r="E91" s="73" t="s">
        <v>75</v>
      </c>
      <c r="F91" s="74"/>
      <c r="G91" s="75"/>
      <c r="H91" s="74"/>
      <c r="I91" s="75"/>
      <c r="J91" s="74"/>
      <c r="K91" s="75"/>
    </row>
    <row r="92" spans="1:11" x14ac:dyDescent="0.25">
      <c r="A92" s="76"/>
      <c r="B92" s="77"/>
      <c r="C92" s="78" t="s">
        <v>126</v>
      </c>
      <c r="D92" s="77"/>
      <c r="E92" s="79"/>
      <c r="F92" s="80">
        <f t="shared" ref="F92:K92" si="9">SUM(F86:F91)</f>
        <v>0</v>
      </c>
      <c r="G92" s="81">
        <f t="shared" si="9"/>
        <v>0</v>
      </c>
      <c r="H92" s="80">
        <f t="shared" si="9"/>
        <v>0</v>
      </c>
      <c r="I92" s="81">
        <f t="shared" si="9"/>
        <v>0</v>
      </c>
      <c r="J92" s="80">
        <f t="shared" si="9"/>
        <v>0</v>
      </c>
      <c r="K92" s="81">
        <f t="shared" si="9"/>
        <v>0</v>
      </c>
    </row>
    <row r="93" spans="1:11" s="3" customFormat="1" x14ac:dyDescent="0.25">
      <c r="A93" s="76"/>
      <c r="B93" s="77"/>
      <c r="C93" s="78"/>
      <c r="D93" s="77"/>
      <c r="E93" s="79"/>
      <c r="F93" s="80"/>
      <c r="G93" s="81"/>
      <c r="H93" s="80"/>
      <c r="I93" s="81"/>
      <c r="J93" s="80"/>
      <c r="K93" s="81"/>
    </row>
    <row r="94" spans="1:11" s="3" customFormat="1" x14ac:dyDescent="0.25">
      <c r="A94" s="71" t="str">
        <f>B3</f>
        <v>649-9000</v>
      </c>
      <c r="B94" s="72">
        <v>670</v>
      </c>
      <c r="C94" s="20" t="s">
        <v>397</v>
      </c>
      <c r="D94" s="72">
        <v>671</v>
      </c>
      <c r="E94" s="73" t="s">
        <v>76</v>
      </c>
      <c r="F94" s="74"/>
      <c r="G94" s="75"/>
      <c r="H94" s="74"/>
      <c r="I94" s="75"/>
      <c r="J94" s="74"/>
      <c r="K94" s="75"/>
    </row>
    <row r="95" spans="1:11" x14ac:dyDescent="0.25">
      <c r="A95" s="71" t="str">
        <f>B3</f>
        <v>649-9000</v>
      </c>
      <c r="B95" s="72">
        <v>670</v>
      </c>
      <c r="C95" s="20" t="s">
        <v>397</v>
      </c>
      <c r="D95" s="72">
        <v>672</v>
      </c>
      <c r="E95" s="73" t="s">
        <v>77</v>
      </c>
      <c r="F95" s="74"/>
      <c r="G95" s="75"/>
      <c r="H95" s="74"/>
      <c r="I95" s="75"/>
      <c r="J95" s="74"/>
      <c r="K95" s="75"/>
    </row>
    <row r="96" spans="1:11" x14ac:dyDescent="0.25">
      <c r="A96" s="71" t="str">
        <f>B3</f>
        <v>649-9000</v>
      </c>
      <c r="B96" s="72">
        <v>670</v>
      </c>
      <c r="C96" s="20" t="s">
        <v>398</v>
      </c>
      <c r="D96" s="72">
        <v>673</v>
      </c>
      <c r="E96" s="73" t="s">
        <v>399</v>
      </c>
      <c r="F96" s="74"/>
      <c r="G96" s="75"/>
      <c r="H96" s="74"/>
      <c r="I96" s="75"/>
      <c r="J96" s="74"/>
      <c r="K96" s="75"/>
    </row>
    <row r="97" spans="1:11" x14ac:dyDescent="0.25">
      <c r="A97" s="76"/>
      <c r="B97" s="77"/>
      <c r="C97" s="78" t="s">
        <v>400</v>
      </c>
      <c r="D97" s="77"/>
      <c r="E97" s="79"/>
      <c r="F97" s="80">
        <f t="shared" ref="F97:K97" si="10">SUM(F94:F96)</f>
        <v>0</v>
      </c>
      <c r="G97" s="81">
        <f t="shared" si="10"/>
        <v>0</v>
      </c>
      <c r="H97" s="80">
        <f t="shared" si="10"/>
        <v>0</v>
      </c>
      <c r="I97" s="81">
        <f t="shared" si="10"/>
        <v>0</v>
      </c>
      <c r="J97" s="80">
        <f t="shared" si="10"/>
        <v>0</v>
      </c>
      <c r="K97" s="81">
        <f t="shared" si="10"/>
        <v>0</v>
      </c>
    </row>
    <row r="98" spans="1:11" s="3" customFormat="1" x14ac:dyDescent="0.25">
      <c r="A98" s="76"/>
      <c r="B98" s="77"/>
      <c r="C98" s="78"/>
      <c r="D98" s="77"/>
      <c r="E98" s="79"/>
      <c r="F98" s="80"/>
      <c r="G98" s="81"/>
      <c r="H98" s="80"/>
      <c r="I98" s="81"/>
      <c r="J98" s="80"/>
      <c r="K98" s="81"/>
    </row>
    <row r="99" spans="1:11" s="3" customFormat="1" x14ac:dyDescent="0.25">
      <c r="A99" s="76"/>
      <c r="B99" s="77"/>
      <c r="C99" s="78" t="s">
        <v>361</v>
      </c>
      <c r="D99" s="77"/>
      <c r="E99" s="79"/>
      <c r="F99" s="80">
        <f t="shared" ref="F99:K99" si="11">F97+F92+F84+F78+F76+F70+F68+F62+F37+F32+F24+F20+F7</f>
        <v>8405325.0700000003</v>
      </c>
      <c r="G99" s="81">
        <f t="shared" si="11"/>
        <v>8877180.5999999996</v>
      </c>
      <c r="H99" s="80">
        <f t="shared" si="11"/>
        <v>9022761</v>
      </c>
      <c r="I99" s="81">
        <f t="shared" si="11"/>
        <v>6843474</v>
      </c>
      <c r="J99" s="80">
        <f t="shared" si="11"/>
        <v>9243418</v>
      </c>
      <c r="K99" s="81">
        <f t="shared" si="11"/>
        <v>5843474</v>
      </c>
    </row>
    <row r="100" spans="1:11" s="3" customFormat="1" x14ac:dyDescent="0.25">
      <c r="A100" s="76"/>
      <c r="B100" s="77"/>
      <c r="C100" s="78"/>
      <c r="D100" s="77"/>
      <c r="E100" s="79"/>
      <c r="F100" s="80"/>
      <c r="G100" s="81"/>
      <c r="H100" s="80"/>
      <c r="I100" s="81"/>
      <c r="J100" s="80"/>
      <c r="K100" s="81"/>
    </row>
    <row r="101" spans="1:11" s="3" customFormat="1" x14ac:dyDescent="0.25">
      <c r="A101" s="71"/>
      <c r="B101" s="72">
        <v>680</v>
      </c>
      <c r="C101" s="20" t="s">
        <v>357</v>
      </c>
      <c r="D101" s="72">
        <v>681</v>
      </c>
      <c r="E101" s="73" t="s">
        <v>358</v>
      </c>
      <c r="F101" s="74"/>
      <c r="G101" s="75"/>
      <c r="H101" s="74"/>
      <c r="I101" s="75"/>
      <c r="J101" s="74"/>
      <c r="K101" s="75"/>
    </row>
    <row r="102" spans="1:11" x14ac:dyDescent="0.25">
      <c r="A102" s="71"/>
      <c r="B102" s="72">
        <v>680</v>
      </c>
      <c r="C102" s="20" t="s">
        <v>357</v>
      </c>
      <c r="D102" s="72">
        <v>682</v>
      </c>
      <c r="E102" s="73" t="s">
        <v>359</v>
      </c>
      <c r="F102" s="74"/>
      <c r="G102" s="75"/>
      <c r="H102" s="74"/>
      <c r="I102" s="75"/>
      <c r="J102" s="74"/>
      <c r="K102" s="75"/>
    </row>
    <row r="103" spans="1:11" x14ac:dyDescent="0.25">
      <c r="A103" s="71"/>
      <c r="B103" s="72">
        <v>680</v>
      </c>
      <c r="C103" s="20" t="s">
        <v>357</v>
      </c>
      <c r="D103" s="72">
        <v>683</v>
      </c>
      <c r="E103" s="73" t="s">
        <v>159</v>
      </c>
      <c r="F103" s="74"/>
      <c r="G103" s="75"/>
      <c r="H103" s="74"/>
      <c r="I103" s="75"/>
      <c r="J103" s="74"/>
      <c r="K103" s="75"/>
    </row>
    <row r="104" spans="1:11" x14ac:dyDescent="0.25">
      <c r="A104" s="71"/>
      <c r="B104" s="72">
        <v>680</v>
      </c>
      <c r="C104" s="20" t="s">
        <v>357</v>
      </c>
      <c r="D104" s="72">
        <v>684</v>
      </c>
      <c r="E104" s="73" t="s">
        <v>160</v>
      </c>
      <c r="F104" s="74"/>
      <c r="G104" s="75"/>
      <c r="H104" s="74"/>
      <c r="I104" s="75"/>
      <c r="J104" s="74"/>
      <c r="K104" s="75"/>
    </row>
    <row r="105" spans="1:11" x14ac:dyDescent="0.25">
      <c r="A105" s="71"/>
      <c r="B105" s="72">
        <v>680</v>
      </c>
      <c r="C105" s="20" t="s">
        <v>357</v>
      </c>
      <c r="D105" s="72">
        <v>685</v>
      </c>
      <c r="E105" s="73" t="s">
        <v>32</v>
      </c>
      <c r="F105" s="74"/>
      <c r="G105" s="75"/>
      <c r="H105" s="74"/>
      <c r="I105" s="75"/>
      <c r="J105" s="74"/>
      <c r="K105" s="75"/>
    </row>
    <row r="106" spans="1:11" x14ac:dyDescent="0.25">
      <c r="A106" s="76"/>
      <c r="B106" s="77"/>
      <c r="C106" s="78" t="s">
        <v>360</v>
      </c>
      <c r="D106" s="77"/>
      <c r="E106" s="79"/>
      <c r="F106" s="80">
        <f>SUM(F101:F105)</f>
        <v>0</v>
      </c>
      <c r="G106" s="81">
        <f t="shared" ref="G106:K106" si="12">SUM(G101:G105)</f>
        <v>0</v>
      </c>
      <c r="H106" s="80">
        <f t="shared" si="12"/>
        <v>0</v>
      </c>
      <c r="I106" s="81">
        <f t="shared" si="12"/>
        <v>0</v>
      </c>
      <c r="J106" s="80">
        <f t="shared" si="12"/>
        <v>0</v>
      </c>
      <c r="K106" s="81">
        <f t="shared" si="12"/>
        <v>0</v>
      </c>
    </row>
    <row r="107" spans="1:11" s="3" customFormat="1" x14ac:dyDescent="0.25">
      <c r="A107" s="76"/>
      <c r="B107" s="77"/>
      <c r="C107" s="78"/>
      <c r="D107" s="77"/>
      <c r="E107" s="79"/>
      <c r="F107" s="80"/>
      <c r="G107" s="81"/>
      <c r="H107" s="80"/>
      <c r="I107" s="81"/>
      <c r="J107" s="80"/>
      <c r="K107" s="81"/>
    </row>
    <row r="108" spans="1:11" s="3" customFormat="1" x14ac:dyDescent="0.25">
      <c r="A108" s="71">
        <f>B4</f>
        <v>0</v>
      </c>
      <c r="B108" s="72">
        <v>530</v>
      </c>
      <c r="C108" s="20" t="s">
        <v>24</v>
      </c>
      <c r="D108" s="72">
        <v>535</v>
      </c>
      <c r="E108" s="73" t="s">
        <v>404</v>
      </c>
      <c r="F108" s="74"/>
      <c r="G108" s="75"/>
      <c r="H108" s="74"/>
      <c r="I108" s="75"/>
      <c r="J108" s="74"/>
      <c r="K108" s="75"/>
    </row>
    <row r="109" spans="1:11" x14ac:dyDescent="0.25">
      <c r="A109" s="76"/>
      <c r="B109" s="77"/>
      <c r="C109" s="78"/>
      <c r="D109" s="77"/>
      <c r="E109" s="79"/>
      <c r="F109" s="80"/>
      <c r="G109" s="81"/>
      <c r="H109" s="80"/>
      <c r="I109" s="81"/>
      <c r="J109" s="80"/>
      <c r="K109" s="81"/>
    </row>
    <row r="110" spans="1:11" s="3" customFormat="1" ht="15.75" thickBot="1" x14ac:dyDescent="0.3">
      <c r="A110" s="84"/>
      <c r="B110" s="85"/>
      <c r="C110" s="22" t="s">
        <v>362</v>
      </c>
      <c r="D110" s="85"/>
      <c r="E110" s="86"/>
      <c r="F110" s="87">
        <f t="shared" ref="F110:K110" si="13">F99-F106+F108</f>
        <v>8405325.0700000003</v>
      </c>
      <c r="G110" s="88">
        <f t="shared" si="13"/>
        <v>8877180.5999999996</v>
      </c>
      <c r="H110" s="87">
        <f t="shared" si="13"/>
        <v>9022761</v>
      </c>
      <c r="I110" s="88">
        <f t="shared" si="13"/>
        <v>6843474</v>
      </c>
      <c r="J110" s="87">
        <f t="shared" si="13"/>
        <v>9243418</v>
      </c>
      <c r="K110" s="88">
        <f t="shared" si="13"/>
        <v>5843474</v>
      </c>
    </row>
    <row r="111" spans="1:11" s="3" customFormat="1" ht="15.75" thickTop="1" x14ac:dyDescent="0.25">
      <c r="A111"/>
      <c r="B111" s="1"/>
      <c r="C111"/>
      <c r="D111" s="1"/>
      <c r="E111"/>
      <c r="F111" s="8"/>
      <c r="G111" s="8"/>
      <c r="H111" s="8"/>
      <c r="I111" s="8"/>
      <c r="J111" s="8"/>
      <c r="K111" s="8"/>
    </row>
    <row r="112" spans="1:11" x14ac:dyDescent="0.25">
      <c r="E112" t="s">
        <v>117</v>
      </c>
    </row>
    <row r="115" spans="5:5" x14ac:dyDescent="0.25">
      <c r="E115" t="s">
        <v>117</v>
      </c>
    </row>
  </sheetData>
  <pageMargins left="0.25" right="0.25" top="0.75" bottom="0.75" header="0.3" footer="0.3"/>
  <pageSetup scale="47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4"/>
  <sheetViews>
    <sheetView zoomScale="96" zoomScaleNormal="96" workbookViewId="0">
      <pane ySplit="6" topLeftCell="A13" activePane="bottomLeft" state="frozen"/>
      <selection pane="bottomLeft" sqref="A1:K4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3" x14ac:dyDescent="0.25">
      <c r="A1" s="6" t="s">
        <v>522</v>
      </c>
      <c r="B1"/>
      <c r="F1" s="8" t="s">
        <v>130</v>
      </c>
    </row>
    <row r="2" spans="1:13" x14ac:dyDescent="0.25">
      <c r="A2" s="6" t="s">
        <v>79</v>
      </c>
      <c r="B2" s="9" t="str">
        <f>Revenue!B2</f>
        <v>Northwest Louisiana Technical Community College</v>
      </c>
    </row>
    <row r="3" spans="1:13" x14ac:dyDescent="0.25">
      <c r="A3" s="6" t="s">
        <v>116</v>
      </c>
      <c r="B3" s="7" t="str">
        <f>Revenue!B3</f>
        <v>649-9000</v>
      </c>
    </row>
    <row r="4" spans="1:13" x14ac:dyDescent="0.25">
      <c r="A4" s="5"/>
      <c r="B4"/>
    </row>
    <row r="5" spans="1:13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3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3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2483049.4900000002</v>
      </c>
      <c r="H7" s="8">
        <v>2852079</v>
      </c>
      <c r="J7" s="8">
        <v>2730633</v>
      </c>
      <c r="M7" s="512"/>
    </row>
    <row r="8" spans="1:13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  <c r="M8" s="512"/>
    </row>
    <row r="9" spans="1:13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1269685.1200000001</v>
      </c>
      <c r="H9" s="8">
        <v>1540463</v>
      </c>
      <c r="J9" s="8">
        <v>1396285</v>
      </c>
      <c r="M9" s="512"/>
    </row>
    <row r="10" spans="1:13" x14ac:dyDescent="0.25">
      <c r="C10" t="s">
        <v>197</v>
      </c>
      <c r="F10" s="8">
        <f t="shared" ref="F10:K10" si="0">SUM(F7:F9)</f>
        <v>3752734.6100000003</v>
      </c>
      <c r="G10" s="8">
        <f t="shared" si="0"/>
        <v>0</v>
      </c>
      <c r="H10" s="8">
        <f t="shared" si="0"/>
        <v>4392542</v>
      </c>
      <c r="I10" s="8">
        <f t="shared" si="0"/>
        <v>0</v>
      </c>
      <c r="J10" s="8">
        <f t="shared" si="0"/>
        <v>4126918</v>
      </c>
      <c r="K10" s="8">
        <f t="shared" si="0"/>
        <v>0</v>
      </c>
      <c r="M10" s="512"/>
    </row>
    <row r="11" spans="1:13" x14ac:dyDescent="0.25">
      <c r="M11" s="512"/>
    </row>
    <row r="12" spans="1:13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2039.28</v>
      </c>
      <c r="H12" s="8">
        <v>792</v>
      </c>
      <c r="J12" s="8">
        <v>2242.62</v>
      </c>
      <c r="M12" s="512"/>
    </row>
    <row r="13" spans="1:13" x14ac:dyDescent="0.25">
      <c r="M13" s="512"/>
    </row>
    <row r="14" spans="1:13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6962.34</v>
      </c>
      <c r="H14" s="8">
        <v>7981</v>
      </c>
      <c r="J14" s="8">
        <v>7656.55</v>
      </c>
      <c r="M14" s="512"/>
    </row>
    <row r="15" spans="1:13" x14ac:dyDescent="0.25">
      <c r="M15" s="512"/>
    </row>
    <row r="16" spans="1:13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9063.65</v>
      </c>
      <c r="H16" s="8">
        <v>6654</v>
      </c>
      <c r="J16" s="8">
        <v>9967.3829999999998</v>
      </c>
      <c r="M16" s="512"/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3770799.88</v>
      </c>
      <c r="G44" s="8">
        <f t="shared" si="3"/>
        <v>0</v>
      </c>
      <c r="H44" s="8">
        <f t="shared" si="3"/>
        <v>4407969</v>
      </c>
      <c r="I44" s="8">
        <f t="shared" si="3"/>
        <v>0</v>
      </c>
      <c r="J44" s="8">
        <v>4146785.1</v>
      </c>
      <c r="K44" s="8">
        <f t="shared" si="3"/>
        <v>0</v>
      </c>
    </row>
  </sheetData>
  <pageMargins left="0.25" right="0.25" top="0.75" bottom="0.75" header="0.3" footer="0.3"/>
  <pageSetup scale="6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sqref="A1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523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K44" sqref="A1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44"/>
  <sheetViews>
    <sheetView zoomScale="85" zoomScaleNormal="85" workbookViewId="0">
      <pane ySplit="6" topLeftCell="A7" activePane="bottomLeft" state="frozen"/>
      <selection pane="bottomLeft" activeCell="K44" sqref="A1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3" x14ac:dyDescent="0.25">
      <c r="A1" s="6" t="s">
        <v>525</v>
      </c>
      <c r="B1"/>
      <c r="F1" s="8" t="s">
        <v>130</v>
      </c>
    </row>
    <row r="2" spans="1:13" x14ac:dyDescent="0.25">
      <c r="A2" s="6" t="s">
        <v>79</v>
      </c>
      <c r="B2" s="9" t="str">
        <f>Revenue!B2</f>
        <v>Northwest Louisiana Technical Community College</v>
      </c>
    </row>
    <row r="3" spans="1:13" x14ac:dyDescent="0.25">
      <c r="A3" s="6" t="s">
        <v>116</v>
      </c>
      <c r="B3" s="7" t="str">
        <f>Revenue!B3</f>
        <v>649-9000</v>
      </c>
    </row>
    <row r="5" spans="1:13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3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3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427610.98</v>
      </c>
      <c r="H7" s="8">
        <v>278379</v>
      </c>
      <c r="J7" s="8">
        <v>470655.6</v>
      </c>
      <c r="M7" s="511"/>
    </row>
    <row r="8" spans="1:13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  <c r="M8" s="511"/>
    </row>
    <row r="9" spans="1:13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147538.25</v>
      </c>
      <c r="H9" s="8">
        <v>82045</v>
      </c>
      <c r="J9" s="8">
        <v>162389.9</v>
      </c>
      <c r="M9" s="511"/>
    </row>
    <row r="10" spans="1:13" x14ac:dyDescent="0.25">
      <c r="C10" t="s">
        <v>197</v>
      </c>
      <c r="F10" s="8">
        <f t="shared" ref="F10:K10" si="0">SUM(F7:F9)</f>
        <v>575149.23</v>
      </c>
      <c r="G10" s="8">
        <f t="shared" si="0"/>
        <v>0</v>
      </c>
      <c r="H10" s="8">
        <f t="shared" si="0"/>
        <v>360424</v>
      </c>
      <c r="I10" s="8">
        <f t="shared" si="0"/>
        <v>0</v>
      </c>
      <c r="J10" s="8">
        <f t="shared" si="0"/>
        <v>633045.5</v>
      </c>
      <c r="K10" s="8">
        <f t="shared" si="0"/>
        <v>0</v>
      </c>
      <c r="M10" s="511"/>
    </row>
    <row r="11" spans="1:13" x14ac:dyDescent="0.25">
      <c r="M11" s="511"/>
    </row>
    <row r="12" spans="1:13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1081.01</v>
      </c>
      <c r="H12" s="8">
        <v>4756</v>
      </c>
      <c r="J12" s="8">
        <v>1189.83</v>
      </c>
      <c r="M12" s="511"/>
    </row>
    <row r="13" spans="1:13" x14ac:dyDescent="0.25">
      <c r="M13" s="511"/>
    </row>
    <row r="14" spans="1:13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225.77</v>
      </c>
      <c r="H14" s="8">
        <v>1982</v>
      </c>
      <c r="J14" s="8">
        <v>248.5</v>
      </c>
      <c r="M14" s="511"/>
    </row>
    <row r="15" spans="1:13" x14ac:dyDescent="0.25">
      <c r="M15" s="511"/>
    </row>
    <row r="16" spans="1:13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241.62</v>
      </c>
      <c r="H16" s="8">
        <v>10835</v>
      </c>
      <c r="J16" s="8">
        <v>265.94</v>
      </c>
      <c r="M16" s="511"/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576697.63</v>
      </c>
      <c r="G44" s="8">
        <f t="shared" si="3"/>
        <v>0</v>
      </c>
      <c r="H44" s="8">
        <f t="shared" si="3"/>
        <v>377997</v>
      </c>
      <c r="I44" s="8">
        <f t="shared" si="3"/>
        <v>0</v>
      </c>
      <c r="J44" s="8">
        <v>634750.19999999995</v>
      </c>
      <c r="K44" s="8">
        <f t="shared" si="3"/>
        <v>0</v>
      </c>
    </row>
  </sheetData>
  <pageMargins left="0.25" right="0.25" top="0.75" bottom="0.75" header="0.3" footer="0.3"/>
  <pageSetup scale="7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44" sqref="A1:K44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482978.73</v>
      </c>
      <c r="H7" s="8">
        <v>518739</v>
      </c>
      <c r="J7" s="8">
        <v>531136.43999999994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261241.26</v>
      </c>
      <c r="H9" s="8">
        <v>269744</v>
      </c>
      <c r="J9" s="8">
        <v>287289.57</v>
      </c>
    </row>
    <row r="10" spans="1:11" x14ac:dyDescent="0.25">
      <c r="C10" t="s">
        <v>197</v>
      </c>
      <c r="F10" s="8">
        <f t="shared" ref="F10:K10" si="0">SUM(F7:F9)</f>
        <v>744219.99</v>
      </c>
      <c r="G10" s="8">
        <f t="shared" si="0"/>
        <v>0</v>
      </c>
      <c r="H10" s="8">
        <f t="shared" si="0"/>
        <v>788483</v>
      </c>
      <c r="I10" s="8">
        <f t="shared" si="0"/>
        <v>0</v>
      </c>
      <c r="J10" s="8">
        <f t="shared" si="0"/>
        <v>818426.01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2265.38</v>
      </c>
      <c r="H12" s="8">
        <v>264</v>
      </c>
      <c r="J12" s="8">
        <v>2491.2600000000002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18134.98</v>
      </c>
      <c r="H14" s="8">
        <v>10835</v>
      </c>
      <c r="J14" s="8">
        <v>19943.22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9794.84</v>
      </c>
      <c r="H16" s="8">
        <v>10570</v>
      </c>
      <c r="J16" s="8">
        <v>10771.48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  <c r="F34" s="8">
        <v>4364.99</v>
      </c>
      <c r="J34" s="8">
        <v>4800.22</v>
      </c>
    </row>
    <row r="35" spans="1:11" x14ac:dyDescent="0.25">
      <c r="C35" t="s">
        <v>199</v>
      </c>
      <c r="F35" s="8">
        <f t="shared" ref="F35:K35" si="2">SUM(F31:F34)</f>
        <v>4364.99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4800.22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778780.17999999993</v>
      </c>
      <c r="G44" s="8">
        <f t="shared" si="3"/>
        <v>0</v>
      </c>
      <c r="H44" s="8">
        <f t="shared" si="3"/>
        <v>810152</v>
      </c>
      <c r="I44" s="8">
        <f t="shared" si="3"/>
        <v>0</v>
      </c>
      <c r="J44" s="8">
        <v>856431.87</v>
      </c>
      <c r="K44" s="8">
        <f t="shared" si="3"/>
        <v>0</v>
      </c>
    </row>
  </sheetData>
  <pageMargins left="0.25" right="0.25" top="0.75" bottom="0.75" header="0.3" footer="0.3"/>
  <pageSetup scale="7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44" sqref="A1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1008048.28</v>
      </c>
      <c r="H7" s="8">
        <v>1290251</v>
      </c>
      <c r="J7" s="8">
        <v>1108561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483163.52</v>
      </c>
      <c r="H9" s="8">
        <v>729199</v>
      </c>
      <c r="J9" s="8">
        <v>531339.6</v>
      </c>
    </row>
    <row r="10" spans="1:11" x14ac:dyDescent="0.25">
      <c r="C10" t="s">
        <v>197</v>
      </c>
      <c r="F10" s="8">
        <f t="shared" ref="F10:K10" si="0">SUM(F7:F9)</f>
        <v>1491211.8</v>
      </c>
      <c r="G10" s="8">
        <f t="shared" si="0"/>
        <v>0</v>
      </c>
      <c r="H10" s="8">
        <f t="shared" si="0"/>
        <v>2019450</v>
      </c>
      <c r="I10" s="8">
        <f t="shared" si="0"/>
        <v>0</v>
      </c>
      <c r="J10" s="8">
        <f t="shared" si="0"/>
        <v>1639900.6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11926.88</v>
      </c>
      <c r="H12" s="8">
        <v>6686</v>
      </c>
      <c r="J12" s="8">
        <v>13116.11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97617.96</v>
      </c>
      <c r="H14" s="8">
        <v>131459</v>
      </c>
      <c r="J14" s="8">
        <v>107351.4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9127.07</v>
      </c>
      <c r="H16" s="8">
        <v>7966</v>
      </c>
      <c r="J16" s="8">
        <v>10037.129999999999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  <c r="F18" s="8">
        <v>11162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  <c r="F21" s="8">
        <v>1057.5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  <c r="F26" s="8">
        <v>35960.300000000003</v>
      </c>
      <c r="H26" s="8">
        <v>17441</v>
      </c>
      <c r="J26" s="8">
        <v>52983.8</v>
      </c>
    </row>
    <row r="27" spans="1:11" x14ac:dyDescent="0.25">
      <c r="C27" t="s">
        <v>198</v>
      </c>
      <c r="F27" s="8">
        <f t="shared" ref="F27:K27" si="1">SUM(F18:F26)</f>
        <v>48179.8</v>
      </c>
      <c r="G27" s="8">
        <f t="shared" si="1"/>
        <v>0</v>
      </c>
      <c r="H27" s="8">
        <f t="shared" si="1"/>
        <v>17441</v>
      </c>
      <c r="I27" s="8">
        <f t="shared" si="1"/>
        <v>0</v>
      </c>
      <c r="J27" s="8">
        <f t="shared" si="1"/>
        <v>52983.8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  <c r="F29" s="8">
        <v>491844</v>
      </c>
      <c r="J29" s="8">
        <v>540885.69999999995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  <c r="F34" s="8">
        <v>1621.08</v>
      </c>
      <c r="J34" s="8">
        <v>1782.72</v>
      </c>
    </row>
    <row r="35" spans="1:11" x14ac:dyDescent="0.25">
      <c r="C35" t="s">
        <v>199</v>
      </c>
      <c r="F35" s="8">
        <f t="shared" ref="F35:K35" si="2">SUM(F31:F34)</f>
        <v>1621.08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1782.72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  <c r="F39" s="8">
        <v>122541.17</v>
      </c>
      <c r="H39" s="8">
        <v>499679</v>
      </c>
      <c r="J39" s="8">
        <v>134759.70000000001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2274069.7599999998</v>
      </c>
      <c r="G44" s="8">
        <f t="shared" si="3"/>
        <v>0</v>
      </c>
      <c r="H44" s="8">
        <f t="shared" si="3"/>
        <v>2682681</v>
      </c>
      <c r="I44" s="8">
        <f t="shared" si="3"/>
        <v>0</v>
      </c>
      <c r="J44" s="8">
        <v>2500816.69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44" sqref="A1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  <c r="F29" s="8">
        <v>500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500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44"/>
  <sheetViews>
    <sheetView zoomScale="85" zoomScaleNormal="85" workbookViewId="0">
      <pane ySplit="6" topLeftCell="A7" activePane="bottomLeft" state="frozen"/>
      <selection pane="bottomLeft" activeCell="K44" sqref="A1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4" max="14" width="13.28515625" bestFit="1" customWidth="1"/>
  </cols>
  <sheetData>
    <row r="1" spans="1:14" x14ac:dyDescent="0.25">
      <c r="A1" s="6" t="s">
        <v>529</v>
      </c>
      <c r="B1"/>
      <c r="F1" s="8" t="s">
        <v>130</v>
      </c>
    </row>
    <row r="2" spans="1:14" x14ac:dyDescent="0.25">
      <c r="A2" s="6" t="s">
        <v>79</v>
      </c>
      <c r="B2" s="9" t="str">
        <f>Revenue!B2</f>
        <v>Northwest Louisiana Technical Community College</v>
      </c>
    </row>
    <row r="3" spans="1:14" x14ac:dyDescent="0.25">
      <c r="A3" s="6" t="s">
        <v>116</v>
      </c>
      <c r="B3" s="7" t="str">
        <f>Revenue!B3</f>
        <v>649-9000</v>
      </c>
    </row>
    <row r="5" spans="1:14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4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4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150911.47</v>
      </c>
      <c r="H7" s="8">
        <v>86086</v>
      </c>
      <c r="J7" s="8">
        <v>165958.78</v>
      </c>
      <c r="M7" s="511"/>
      <c r="N7" s="513"/>
    </row>
    <row r="8" spans="1:14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  <c r="M8" s="511"/>
      <c r="N8" s="513"/>
    </row>
    <row r="9" spans="1:14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60748.86</v>
      </c>
      <c r="H9" s="8">
        <v>16238</v>
      </c>
      <c r="J9" s="8">
        <v>66806.100000000006</v>
      </c>
      <c r="M9" s="511"/>
      <c r="N9" s="513"/>
    </row>
    <row r="10" spans="1:14" x14ac:dyDescent="0.25">
      <c r="C10" t="s">
        <v>197</v>
      </c>
      <c r="F10" s="8">
        <f t="shared" ref="F10:K10" si="0">SUM(F7:F9)</f>
        <v>211660.33000000002</v>
      </c>
      <c r="G10" s="8">
        <f t="shared" si="0"/>
        <v>0</v>
      </c>
      <c r="H10" s="8">
        <f t="shared" si="0"/>
        <v>102324</v>
      </c>
      <c r="I10" s="8">
        <f t="shared" si="0"/>
        <v>0</v>
      </c>
      <c r="J10" s="8">
        <f t="shared" si="0"/>
        <v>232764.88</v>
      </c>
      <c r="K10" s="8">
        <f t="shared" si="0"/>
        <v>0</v>
      </c>
      <c r="M10" s="511"/>
      <c r="N10" s="513"/>
    </row>
    <row r="11" spans="1:14" x14ac:dyDescent="0.25">
      <c r="M11" s="511"/>
      <c r="N11" s="513"/>
    </row>
    <row r="12" spans="1:14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852.74</v>
      </c>
      <c r="J12" s="8">
        <v>937.77</v>
      </c>
      <c r="M12" s="511"/>
      <c r="N12" s="513"/>
    </row>
    <row r="13" spans="1:14" x14ac:dyDescent="0.25">
      <c r="M13" s="511"/>
      <c r="N13" s="513"/>
    </row>
    <row r="14" spans="1:14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737787.81</v>
      </c>
      <c r="H14" s="8">
        <v>621979</v>
      </c>
      <c r="J14" s="8">
        <v>811352.26</v>
      </c>
      <c r="M14" s="511"/>
      <c r="N14" s="513"/>
    </row>
    <row r="15" spans="1:14" x14ac:dyDescent="0.25">
      <c r="M15" s="511"/>
      <c r="N15" s="513"/>
    </row>
    <row r="16" spans="1:14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50326.75</v>
      </c>
      <c r="H16" s="8">
        <v>19659</v>
      </c>
      <c r="J16" s="8">
        <v>55344.81</v>
      </c>
      <c r="M16" s="511"/>
      <c r="N16" s="513"/>
    </row>
    <row r="17" spans="1:14" x14ac:dyDescent="0.25">
      <c r="M17" s="511"/>
      <c r="N17" s="513"/>
    </row>
    <row r="18" spans="1:14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  <c r="M18" s="511"/>
      <c r="N18" s="513"/>
    </row>
    <row r="19" spans="1:14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  <c r="M19" s="511"/>
      <c r="N19" s="513"/>
    </row>
    <row r="20" spans="1:14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  <c r="M20" s="511"/>
      <c r="N20" s="513"/>
    </row>
    <row r="21" spans="1:14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  <c r="M21" s="511"/>
      <c r="N21" s="513"/>
    </row>
    <row r="22" spans="1:14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  <c r="M22" s="511"/>
      <c r="N22" s="513"/>
    </row>
    <row r="23" spans="1:14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  <c r="M23" s="511"/>
      <c r="N23" s="513"/>
    </row>
    <row r="24" spans="1:14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  <c r="M24" s="511"/>
      <c r="N24" s="513"/>
    </row>
    <row r="25" spans="1:14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  <c r="M25" s="511"/>
      <c r="N25" s="513"/>
    </row>
    <row r="26" spans="1:14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  <c r="M26" s="511"/>
      <c r="N26" s="513"/>
    </row>
    <row r="27" spans="1:14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  <c r="M27" s="511"/>
      <c r="N27" s="513"/>
    </row>
    <row r="28" spans="1:14" x14ac:dyDescent="0.25">
      <c r="M28" s="511"/>
      <c r="N28" s="513"/>
    </row>
    <row r="29" spans="1:14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  <c r="M29" s="511"/>
      <c r="N29" s="513"/>
    </row>
    <row r="30" spans="1:14" x14ac:dyDescent="0.25">
      <c r="M30" s="511"/>
      <c r="N30" s="513"/>
    </row>
    <row r="31" spans="1:14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  <c r="M31" s="511"/>
      <c r="N31" s="513"/>
    </row>
    <row r="32" spans="1:14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  <c r="M32" s="511"/>
      <c r="N32" s="513"/>
    </row>
    <row r="33" spans="1:14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  <c r="M33" s="511"/>
      <c r="N33" s="513"/>
    </row>
    <row r="34" spans="1:14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  <c r="F34" s="8">
        <v>3850</v>
      </c>
      <c r="J34" s="8">
        <v>4233.88</v>
      </c>
      <c r="M34" s="511"/>
      <c r="N34" s="513"/>
    </row>
    <row r="35" spans="1:14" x14ac:dyDescent="0.25">
      <c r="C35" t="s">
        <v>199</v>
      </c>
      <c r="F35" s="8">
        <f t="shared" ref="F35:K35" si="2">SUM(F31:F34)</f>
        <v>3850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4233.88</v>
      </c>
      <c r="K35" s="8">
        <f t="shared" si="2"/>
        <v>0</v>
      </c>
      <c r="M35" s="511"/>
      <c r="N35" s="513"/>
    </row>
    <row r="36" spans="1:14" x14ac:dyDescent="0.25">
      <c r="M36" s="511"/>
      <c r="N36" s="513"/>
    </row>
    <row r="37" spans="1:14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  <c r="M37" s="511"/>
      <c r="N37" s="513"/>
    </row>
    <row r="38" spans="1:14" x14ac:dyDescent="0.25">
      <c r="M38" s="511"/>
      <c r="N38" s="513"/>
    </row>
    <row r="39" spans="1:14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  <c r="M39" s="511"/>
      <c r="N39" s="513"/>
    </row>
    <row r="40" spans="1:14" x14ac:dyDescent="0.25">
      <c r="M40" s="511"/>
      <c r="N40" s="513"/>
    </row>
    <row r="41" spans="1:14" x14ac:dyDescent="0.25">
      <c r="M41" s="511"/>
      <c r="N41" s="513"/>
    </row>
    <row r="42" spans="1:14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M42" s="511"/>
      <c r="N42" s="513"/>
    </row>
    <row r="43" spans="1:14" x14ac:dyDescent="0.25">
      <c r="M43" s="511"/>
      <c r="N43" s="513"/>
    </row>
    <row r="44" spans="1:14" x14ac:dyDescent="0.25">
      <c r="C44" s="3" t="s">
        <v>196</v>
      </c>
      <c r="F44" s="8">
        <f t="shared" ref="F44:K44" si="3">F42+F39+F37+F35+F10+F12+F14+F16+F27+F29</f>
        <v>1004477.6300000001</v>
      </c>
      <c r="G44" s="8">
        <f t="shared" si="3"/>
        <v>0</v>
      </c>
      <c r="H44" s="8">
        <f t="shared" si="3"/>
        <v>743962</v>
      </c>
      <c r="I44" s="8">
        <f t="shared" si="3"/>
        <v>0</v>
      </c>
      <c r="J44" s="8">
        <v>1104634.1399999999</v>
      </c>
      <c r="K44" s="8">
        <f t="shared" si="3"/>
        <v>0</v>
      </c>
      <c r="M44" s="511"/>
      <c r="N44" s="513"/>
    </row>
  </sheetData>
  <pageMargins left="0.25" right="0.25" top="0.75" bottom="0.75" header="0.3" footer="0.3"/>
  <pageSetup scale="71" fitToHeight="0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44" sqref="A1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530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Q27" sqref="Q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H37" sqref="AH37"/>
    </sheetView>
  </sheetViews>
  <sheetFormatPr defaultRowHeight="15" x14ac:dyDescent="0.25"/>
  <cols>
    <col min="1" max="1" width="17" style="1" customWidth="1"/>
    <col min="2" max="2" width="37.140625" customWidth="1"/>
    <col min="3" max="20" width="17.85546875" hidden="1" customWidth="1"/>
    <col min="21" max="29" width="17.85546875" customWidth="1"/>
  </cols>
  <sheetData>
    <row r="1" spans="1:29" x14ac:dyDescent="0.25">
      <c r="A1" s="6" t="s">
        <v>532</v>
      </c>
      <c r="D1" s="1"/>
    </row>
    <row r="2" spans="1:29" x14ac:dyDescent="0.25">
      <c r="A2" s="6" t="s">
        <v>79</v>
      </c>
      <c r="B2" s="9" t="str">
        <f>Revenue!B2</f>
        <v>Northwest Louisiana Technical Community College</v>
      </c>
      <c r="D2" s="1"/>
    </row>
    <row r="3" spans="1:29" x14ac:dyDescent="0.25">
      <c r="A3" s="6" t="s">
        <v>116</v>
      </c>
      <c r="B3" s="7" t="str">
        <f>Revenue!B3</f>
        <v>649-9000</v>
      </c>
      <c r="D3" s="1"/>
    </row>
    <row r="5" spans="1:29" s="3" customFormat="1" ht="15.75" thickBot="1" x14ac:dyDescent="0.3">
      <c r="A5" s="2" t="s">
        <v>338</v>
      </c>
    </row>
    <row r="6" spans="1:29" s="2" customFormat="1" ht="16.5" thickTop="1" thickBot="1" x14ac:dyDescent="0.3">
      <c r="A6" s="12" t="s">
        <v>4</v>
      </c>
      <c r="B6" s="12" t="s">
        <v>0</v>
      </c>
      <c r="C6" s="15" t="s">
        <v>331</v>
      </c>
      <c r="D6" s="15"/>
      <c r="E6" s="23"/>
      <c r="F6" s="25" t="s">
        <v>332</v>
      </c>
      <c r="G6" s="15"/>
      <c r="H6" s="23"/>
      <c r="I6" s="25" t="s">
        <v>333</v>
      </c>
      <c r="J6" s="15"/>
      <c r="K6" s="23"/>
      <c r="L6" s="25" t="s">
        <v>334</v>
      </c>
      <c r="M6" s="15"/>
      <c r="N6" s="23"/>
      <c r="O6" s="25" t="s">
        <v>335</v>
      </c>
      <c r="P6" s="15"/>
      <c r="Q6" s="23"/>
      <c r="R6" s="25" t="s">
        <v>336</v>
      </c>
      <c r="S6" s="15"/>
      <c r="T6" s="16"/>
      <c r="U6" s="25" t="s">
        <v>337</v>
      </c>
      <c r="V6" s="15"/>
      <c r="W6" s="16"/>
    </row>
    <row r="7" spans="1:29" s="2" customFormat="1" ht="16.5" thickTop="1" thickBot="1" x14ac:dyDescent="0.3">
      <c r="A7" s="13" t="s">
        <v>2</v>
      </c>
      <c r="B7" s="13" t="s">
        <v>3</v>
      </c>
      <c r="C7" s="13" t="s">
        <v>328</v>
      </c>
      <c r="D7" s="13" t="s">
        <v>329</v>
      </c>
      <c r="E7" s="24" t="s">
        <v>330</v>
      </c>
      <c r="F7" s="26" t="s">
        <v>328</v>
      </c>
      <c r="G7" s="13" t="s">
        <v>329</v>
      </c>
      <c r="H7" s="24" t="s">
        <v>330</v>
      </c>
      <c r="I7" s="26" t="s">
        <v>328</v>
      </c>
      <c r="J7" s="13" t="s">
        <v>329</v>
      </c>
      <c r="K7" s="24" t="s">
        <v>330</v>
      </c>
      <c r="L7" s="26" t="s">
        <v>328</v>
      </c>
      <c r="M7" s="13" t="s">
        <v>329</v>
      </c>
      <c r="N7" s="24" t="s">
        <v>330</v>
      </c>
      <c r="O7" s="26" t="s">
        <v>328</v>
      </c>
      <c r="P7" s="13" t="s">
        <v>329</v>
      </c>
      <c r="Q7" s="24" t="s">
        <v>330</v>
      </c>
      <c r="R7" s="26" t="s">
        <v>328</v>
      </c>
      <c r="S7" s="13" t="s">
        <v>329</v>
      </c>
      <c r="T7" s="14" t="s">
        <v>330</v>
      </c>
      <c r="U7" s="570" t="s">
        <v>328</v>
      </c>
      <c r="V7" s="571" t="s">
        <v>329</v>
      </c>
      <c r="W7" s="572" t="s">
        <v>330</v>
      </c>
    </row>
    <row r="8" spans="1:29" ht="15.75" thickTop="1" x14ac:dyDescent="0.25">
      <c r="A8" s="17">
        <v>641</v>
      </c>
      <c r="B8" s="18" t="s">
        <v>54</v>
      </c>
      <c r="C8" s="28"/>
      <c r="D8" s="28"/>
      <c r="E8" s="29"/>
      <c r="F8" s="30"/>
      <c r="G8" s="28"/>
      <c r="H8" s="29"/>
      <c r="I8" s="30"/>
      <c r="J8" s="28"/>
      <c r="K8" s="29"/>
      <c r="L8" s="30"/>
      <c r="M8" s="28"/>
      <c r="N8" s="29"/>
      <c r="O8" s="30"/>
      <c r="P8" s="28"/>
      <c r="Q8" s="29"/>
      <c r="R8" s="30"/>
      <c r="S8" s="28"/>
      <c r="T8" s="29"/>
      <c r="U8" s="573" t="s">
        <v>571</v>
      </c>
      <c r="V8" s="574"/>
      <c r="W8" s="574"/>
      <c r="X8" s="574"/>
      <c r="Y8" s="574"/>
      <c r="Z8" s="574"/>
      <c r="AA8" s="574"/>
      <c r="AB8" s="574"/>
      <c r="AC8" s="575"/>
    </row>
    <row r="9" spans="1:29" x14ac:dyDescent="0.25">
      <c r="A9" s="19">
        <v>642</v>
      </c>
      <c r="B9" s="20" t="s">
        <v>55</v>
      </c>
      <c r="C9" s="31"/>
      <c r="D9" s="31"/>
      <c r="E9" s="32"/>
      <c r="F9" s="33"/>
      <c r="G9" s="31"/>
      <c r="H9" s="32"/>
      <c r="I9" s="33"/>
      <c r="J9" s="31"/>
      <c r="K9" s="32"/>
      <c r="L9" s="33"/>
      <c r="M9" s="31"/>
      <c r="N9" s="32"/>
      <c r="O9" s="33"/>
      <c r="P9" s="31"/>
      <c r="Q9" s="32"/>
      <c r="R9" s="33"/>
      <c r="S9" s="31"/>
      <c r="T9" s="32"/>
      <c r="U9" s="576"/>
      <c r="V9" s="569"/>
      <c r="W9" s="569"/>
      <c r="X9" s="569"/>
      <c r="Y9" s="569"/>
      <c r="Z9" s="569"/>
      <c r="AA9" s="569"/>
      <c r="AB9" s="569"/>
      <c r="AC9" s="577"/>
    </row>
    <row r="10" spans="1:29" x14ac:dyDescent="0.25">
      <c r="A10" s="19">
        <v>643</v>
      </c>
      <c r="B10" s="20" t="s">
        <v>56</v>
      </c>
      <c r="C10" s="31"/>
      <c r="D10" s="31"/>
      <c r="E10" s="32"/>
      <c r="F10" s="33"/>
      <c r="G10" s="31"/>
      <c r="H10" s="32"/>
      <c r="I10" s="33"/>
      <c r="J10" s="31"/>
      <c r="K10" s="32"/>
      <c r="L10" s="33"/>
      <c r="M10" s="31"/>
      <c r="N10" s="32"/>
      <c r="O10" s="33"/>
      <c r="P10" s="31"/>
      <c r="Q10" s="32"/>
      <c r="R10" s="33"/>
      <c r="S10" s="31"/>
      <c r="T10" s="32"/>
      <c r="U10" s="576"/>
      <c r="V10" s="569"/>
      <c r="W10" s="569"/>
      <c r="X10" s="569"/>
      <c r="Y10" s="569"/>
      <c r="Z10" s="569"/>
      <c r="AA10" s="569"/>
      <c r="AB10" s="569"/>
      <c r="AC10" s="577"/>
    </row>
    <row r="11" spans="1:29" x14ac:dyDescent="0.25">
      <c r="A11" s="19">
        <v>644</v>
      </c>
      <c r="B11" s="20" t="s">
        <v>57</v>
      </c>
      <c r="C11" s="31"/>
      <c r="D11" s="31"/>
      <c r="E11" s="32"/>
      <c r="F11" s="33"/>
      <c r="G11" s="31"/>
      <c r="H11" s="32"/>
      <c r="I11" s="33"/>
      <c r="J11" s="31"/>
      <c r="K11" s="32"/>
      <c r="L11" s="33"/>
      <c r="M11" s="31"/>
      <c r="N11" s="32"/>
      <c r="O11" s="33"/>
      <c r="P11" s="31"/>
      <c r="Q11" s="32"/>
      <c r="R11" s="33"/>
      <c r="S11" s="31"/>
      <c r="T11" s="32"/>
      <c r="U11" s="576"/>
      <c r="V11" s="569"/>
      <c r="W11" s="569"/>
      <c r="X11" s="569"/>
      <c r="Y11" s="569"/>
      <c r="Z11" s="569"/>
      <c r="AA11" s="569"/>
      <c r="AB11" s="569"/>
      <c r="AC11" s="577"/>
    </row>
    <row r="12" spans="1:29" x14ac:dyDescent="0.25">
      <c r="A12" s="19">
        <v>645</v>
      </c>
      <c r="B12" s="20" t="s">
        <v>58</v>
      </c>
      <c r="C12" s="31"/>
      <c r="D12" s="31"/>
      <c r="E12" s="32"/>
      <c r="F12" s="33"/>
      <c r="G12" s="31"/>
      <c r="H12" s="32"/>
      <c r="I12" s="33"/>
      <c r="J12" s="31"/>
      <c r="K12" s="32"/>
      <c r="L12" s="33"/>
      <c r="M12" s="31"/>
      <c r="N12" s="32"/>
      <c r="O12" s="33"/>
      <c r="P12" s="31"/>
      <c r="Q12" s="32"/>
      <c r="R12" s="33"/>
      <c r="S12" s="31"/>
      <c r="T12" s="32"/>
      <c r="U12" s="576"/>
      <c r="V12" s="569"/>
      <c r="W12" s="569"/>
      <c r="X12" s="569"/>
      <c r="Y12" s="569"/>
      <c r="Z12" s="569"/>
      <c r="AA12" s="569"/>
      <c r="AB12" s="569"/>
      <c r="AC12" s="577"/>
    </row>
    <row r="13" spans="1:29" x14ac:dyDescent="0.25">
      <c r="A13" s="19">
        <v>646</v>
      </c>
      <c r="B13" s="20" t="s">
        <v>59</v>
      </c>
      <c r="C13" s="31"/>
      <c r="D13" s="31"/>
      <c r="E13" s="32"/>
      <c r="F13" s="33"/>
      <c r="G13" s="31"/>
      <c r="H13" s="32"/>
      <c r="I13" s="33"/>
      <c r="J13" s="31"/>
      <c r="K13" s="32"/>
      <c r="L13" s="33"/>
      <c r="M13" s="31"/>
      <c r="N13" s="32"/>
      <c r="O13" s="33"/>
      <c r="P13" s="31"/>
      <c r="Q13" s="32"/>
      <c r="R13" s="33"/>
      <c r="S13" s="31"/>
      <c r="T13" s="32"/>
      <c r="U13" s="576"/>
      <c r="V13" s="569"/>
      <c r="W13" s="569"/>
      <c r="X13" s="569"/>
      <c r="Y13" s="569"/>
      <c r="Z13" s="569"/>
      <c r="AA13" s="569"/>
      <c r="AB13" s="569"/>
      <c r="AC13" s="577"/>
    </row>
    <row r="14" spans="1:29" x14ac:dyDescent="0.25">
      <c r="A14" s="19">
        <v>647</v>
      </c>
      <c r="B14" s="20" t="s">
        <v>60</v>
      </c>
      <c r="C14" s="31"/>
      <c r="D14" s="31"/>
      <c r="E14" s="32"/>
      <c r="F14" s="33"/>
      <c r="G14" s="31"/>
      <c r="H14" s="32"/>
      <c r="I14" s="33"/>
      <c r="J14" s="31"/>
      <c r="K14" s="32"/>
      <c r="L14" s="33"/>
      <c r="M14" s="31"/>
      <c r="N14" s="32"/>
      <c r="O14" s="33"/>
      <c r="P14" s="31"/>
      <c r="Q14" s="32"/>
      <c r="R14" s="33"/>
      <c r="S14" s="31"/>
      <c r="T14" s="32"/>
      <c r="U14" s="576"/>
      <c r="V14" s="569"/>
      <c r="W14" s="569"/>
      <c r="X14" s="569"/>
      <c r="Y14" s="569"/>
      <c r="Z14" s="569"/>
      <c r="AA14" s="569"/>
      <c r="AB14" s="569"/>
      <c r="AC14" s="577"/>
    </row>
    <row r="15" spans="1:29" x14ac:dyDescent="0.25">
      <c r="A15" s="19">
        <v>648</v>
      </c>
      <c r="B15" s="20" t="s">
        <v>61</v>
      </c>
      <c r="C15" s="31"/>
      <c r="D15" s="31"/>
      <c r="E15" s="32"/>
      <c r="F15" s="33"/>
      <c r="G15" s="31"/>
      <c r="H15" s="32"/>
      <c r="I15" s="33"/>
      <c r="J15" s="31"/>
      <c r="K15" s="32"/>
      <c r="L15" s="33"/>
      <c r="M15" s="31"/>
      <c r="N15" s="32"/>
      <c r="O15" s="33"/>
      <c r="P15" s="31"/>
      <c r="Q15" s="32"/>
      <c r="R15" s="33"/>
      <c r="S15" s="31"/>
      <c r="T15" s="32"/>
      <c r="U15" s="576"/>
      <c r="V15" s="569"/>
      <c r="W15" s="569"/>
      <c r="X15" s="569"/>
      <c r="Y15" s="569"/>
      <c r="Z15" s="569"/>
      <c r="AA15" s="569"/>
      <c r="AB15" s="569"/>
      <c r="AC15" s="577"/>
    </row>
    <row r="16" spans="1:29" x14ac:dyDescent="0.25">
      <c r="A16" s="19">
        <v>649</v>
      </c>
      <c r="B16" s="20" t="s">
        <v>62</v>
      </c>
      <c r="C16" s="31"/>
      <c r="D16" s="31"/>
      <c r="E16" s="32"/>
      <c r="F16" s="33"/>
      <c r="G16" s="31"/>
      <c r="H16" s="32"/>
      <c r="I16" s="33"/>
      <c r="J16" s="31"/>
      <c r="K16" s="32"/>
      <c r="L16" s="33"/>
      <c r="M16" s="31"/>
      <c r="N16" s="32"/>
      <c r="O16" s="33"/>
      <c r="P16" s="31"/>
      <c r="Q16" s="32"/>
      <c r="R16" s="33"/>
      <c r="S16" s="31"/>
      <c r="T16" s="32"/>
      <c r="U16" s="576"/>
      <c r="V16" s="569"/>
      <c r="W16" s="569"/>
      <c r="X16" s="569"/>
      <c r="Y16" s="569"/>
      <c r="Z16" s="569"/>
      <c r="AA16" s="569"/>
      <c r="AB16" s="569"/>
      <c r="AC16" s="577"/>
    </row>
    <row r="17" spans="1:29" x14ac:dyDescent="0.25">
      <c r="A17" s="19">
        <v>650</v>
      </c>
      <c r="B17" s="20" t="s">
        <v>63</v>
      </c>
      <c r="C17" s="31"/>
      <c r="D17" s="31"/>
      <c r="E17" s="32"/>
      <c r="F17" s="33"/>
      <c r="G17" s="31"/>
      <c r="H17" s="32"/>
      <c r="I17" s="33"/>
      <c r="J17" s="31"/>
      <c r="K17" s="32"/>
      <c r="L17" s="33"/>
      <c r="M17" s="31"/>
      <c r="N17" s="32"/>
      <c r="O17" s="33"/>
      <c r="P17" s="31"/>
      <c r="Q17" s="32"/>
      <c r="R17" s="33"/>
      <c r="S17" s="31"/>
      <c r="T17" s="32"/>
      <c r="U17" s="576"/>
      <c r="V17" s="569"/>
      <c r="W17" s="569"/>
      <c r="X17" s="569"/>
      <c r="Y17" s="569"/>
      <c r="Z17" s="569"/>
      <c r="AA17" s="569"/>
      <c r="AB17" s="569"/>
      <c r="AC17" s="577"/>
    </row>
    <row r="18" spans="1:29" x14ac:dyDescent="0.25">
      <c r="A18" s="19">
        <v>651</v>
      </c>
      <c r="B18" s="20" t="s">
        <v>64</v>
      </c>
      <c r="C18" s="31"/>
      <c r="D18" s="31"/>
      <c r="E18" s="32"/>
      <c r="F18" s="33"/>
      <c r="G18" s="31"/>
      <c r="H18" s="32"/>
      <c r="I18" s="33"/>
      <c r="J18" s="31"/>
      <c r="K18" s="32"/>
      <c r="L18" s="33"/>
      <c r="M18" s="31"/>
      <c r="N18" s="32"/>
      <c r="O18" s="33"/>
      <c r="P18" s="31"/>
      <c r="Q18" s="32"/>
      <c r="R18" s="33"/>
      <c r="S18" s="31"/>
      <c r="T18" s="32"/>
      <c r="U18" s="576"/>
      <c r="V18" s="569"/>
      <c r="W18" s="569"/>
      <c r="X18" s="569"/>
      <c r="Y18" s="569"/>
      <c r="Z18" s="569"/>
      <c r="AA18" s="569"/>
      <c r="AB18" s="569"/>
      <c r="AC18" s="577"/>
    </row>
    <row r="19" spans="1:29" x14ac:dyDescent="0.25">
      <c r="A19" s="19">
        <v>652</v>
      </c>
      <c r="B19" s="20" t="s">
        <v>65</v>
      </c>
      <c r="C19" s="31"/>
      <c r="D19" s="31"/>
      <c r="E19" s="32"/>
      <c r="F19" s="33"/>
      <c r="G19" s="31"/>
      <c r="H19" s="32"/>
      <c r="I19" s="33"/>
      <c r="J19" s="31"/>
      <c r="K19" s="32"/>
      <c r="L19" s="33"/>
      <c r="M19" s="31"/>
      <c r="N19" s="32"/>
      <c r="O19" s="33"/>
      <c r="P19" s="31"/>
      <c r="Q19" s="32"/>
      <c r="R19" s="33"/>
      <c r="S19" s="31"/>
      <c r="T19" s="32"/>
      <c r="U19" s="576"/>
      <c r="V19" s="569"/>
      <c r="W19" s="569"/>
      <c r="X19" s="569"/>
      <c r="Y19" s="569"/>
      <c r="Z19" s="569"/>
      <c r="AA19" s="569"/>
      <c r="AB19" s="569"/>
      <c r="AC19" s="577"/>
    </row>
    <row r="20" spans="1:29" x14ac:dyDescent="0.25">
      <c r="A20" s="19">
        <v>653</v>
      </c>
      <c r="B20" s="20" t="s">
        <v>66</v>
      </c>
      <c r="C20" s="31"/>
      <c r="D20" s="31"/>
      <c r="E20" s="32"/>
      <c r="F20" s="33"/>
      <c r="G20" s="31"/>
      <c r="H20" s="32"/>
      <c r="I20" s="33"/>
      <c r="J20" s="31"/>
      <c r="K20" s="32"/>
      <c r="L20" s="33"/>
      <c r="M20" s="31"/>
      <c r="N20" s="32"/>
      <c r="O20" s="33"/>
      <c r="P20" s="31"/>
      <c r="Q20" s="32"/>
      <c r="R20" s="33"/>
      <c r="S20" s="31"/>
      <c r="T20" s="32"/>
      <c r="U20" s="576"/>
      <c r="V20" s="569"/>
      <c r="W20" s="569"/>
      <c r="X20" s="569"/>
      <c r="Y20" s="569"/>
      <c r="Z20" s="569"/>
      <c r="AA20" s="569"/>
      <c r="AB20" s="569"/>
      <c r="AC20" s="577"/>
    </row>
    <row r="21" spans="1:29" x14ac:dyDescent="0.25">
      <c r="A21" s="19">
        <v>654</v>
      </c>
      <c r="B21" s="20" t="s">
        <v>67</v>
      </c>
      <c r="C21" s="31"/>
      <c r="D21" s="31"/>
      <c r="E21" s="32"/>
      <c r="F21" s="33"/>
      <c r="G21" s="31"/>
      <c r="H21" s="32"/>
      <c r="I21" s="33"/>
      <c r="J21" s="31"/>
      <c r="K21" s="32"/>
      <c r="L21" s="33"/>
      <c r="M21" s="31"/>
      <c r="N21" s="32"/>
      <c r="O21" s="33"/>
      <c r="P21" s="31"/>
      <c r="Q21" s="32"/>
      <c r="R21" s="33"/>
      <c r="S21" s="31"/>
      <c r="T21" s="32"/>
      <c r="U21" s="576"/>
      <c r="V21" s="569"/>
      <c r="W21" s="569"/>
      <c r="X21" s="569"/>
      <c r="Y21" s="569"/>
      <c r="Z21" s="569"/>
      <c r="AA21" s="569"/>
      <c r="AB21" s="569"/>
      <c r="AC21" s="577"/>
    </row>
    <row r="22" spans="1:29" x14ac:dyDescent="0.25">
      <c r="A22" s="19">
        <v>655</v>
      </c>
      <c r="B22" s="20" t="s">
        <v>68</v>
      </c>
      <c r="C22" s="31"/>
      <c r="D22" s="31"/>
      <c r="E22" s="32"/>
      <c r="F22" s="33"/>
      <c r="G22" s="31"/>
      <c r="H22" s="32"/>
      <c r="I22" s="33"/>
      <c r="J22" s="31"/>
      <c r="K22" s="32"/>
      <c r="L22" s="33"/>
      <c r="M22" s="31"/>
      <c r="N22" s="32"/>
      <c r="O22" s="33"/>
      <c r="P22" s="31"/>
      <c r="Q22" s="32"/>
      <c r="R22" s="33"/>
      <c r="S22" s="31"/>
      <c r="T22" s="32"/>
      <c r="U22" s="576"/>
      <c r="V22" s="569"/>
      <c r="W22" s="569"/>
      <c r="X22" s="569"/>
      <c r="Y22" s="569"/>
      <c r="Z22" s="569"/>
      <c r="AA22" s="569"/>
      <c r="AB22" s="569"/>
      <c r="AC22" s="577"/>
    </row>
    <row r="23" spans="1:29" ht="15.75" thickBot="1" x14ac:dyDescent="0.3">
      <c r="A23" s="19">
        <v>656</v>
      </c>
      <c r="B23" s="20" t="s">
        <v>69</v>
      </c>
      <c r="C23" s="40"/>
      <c r="D23" s="40"/>
      <c r="E23" s="41"/>
      <c r="F23" s="37"/>
      <c r="G23" s="40"/>
      <c r="H23" s="41"/>
      <c r="I23" s="37"/>
      <c r="J23" s="40"/>
      <c r="K23" s="41"/>
      <c r="L23" s="37"/>
      <c r="M23" s="40"/>
      <c r="N23" s="41"/>
      <c r="O23" s="37"/>
      <c r="P23" s="40"/>
      <c r="Q23" s="41"/>
      <c r="R23" s="37"/>
      <c r="S23" s="40"/>
      <c r="T23" s="41"/>
      <c r="U23" s="576"/>
      <c r="V23" s="569"/>
      <c r="W23" s="569"/>
      <c r="X23" s="569"/>
      <c r="Y23" s="569"/>
      <c r="Z23" s="569"/>
      <c r="AA23" s="569"/>
      <c r="AB23" s="569"/>
      <c r="AC23" s="577"/>
    </row>
    <row r="24" spans="1:29" s="3" customFormat="1" ht="15.75" thickBot="1" x14ac:dyDescent="0.3">
      <c r="A24" s="21"/>
      <c r="B24" s="22" t="s">
        <v>337</v>
      </c>
      <c r="C24" s="38">
        <f t="shared" ref="C24:T24" si="0">SUM(C8:C23)</f>
        <v>0</v>
      </c>
      <c r="D24" s="38">
        <f t="shared" si="0"/>
        <v>0</v>
      </c>
      <c r="E24" s="39">
        <f t="shared" si="0"/>
        <v>0</v>
      </c>
      <c r="F24" s="38">
        <f t="shared" si="0"/>
        <v>0</v>
      </c>
      <c r="G24" s="38">
        <f t="shared" si="0"/>
        <v>0</v>
      </c>
      <c r="H24" s="39">
        <f t="shared" si="0"/>
        <v>0</v>
      </c>
      <c r="I24" s="36">
        <f t="shared" si="0"/>
        <v>0</v>
      </c>
      <c r="J24" s="38">
        <f t="shared" si="0"/>
        <v>0</v>
      </c>
      <c r="K24" s="39">
        <f t="shared" si="0"/>
        <v>0</v>
      </c>
      <c r="L24" s="36">
        <f t="shared" si="0"/>
        <v>0</v>
      </c>
      <c r="M24" s="38">
        <f t="shared" si="0"/>
        <v>0</v>
      </c>
      <c r="N24" s="39">
        <f t="shared" si="0"/>
        <v>0</v>
      </c>
      <c r="O24" s="36">
        <f t="shared" si="0"/>
        <v>0</v>
      </c>
      <c r="P24" s="38">
        <f t="shared" si="0"/>
        <v>0</v>
      </c>
      <c r="Q24" s="39">
        <f t="shared" si="0"/>
        <v>0</v>
      </c>
      <c r="R24" s="36">
        <f t="shared" si="0"/>
        <v>0</v>
      </c>
      <c r="S24" s="38">
        <f t="shared" si="0"/>
        <v>0</v>
      </c>
      <c r="T24" s="39">
        <f t="shared" si="0"/>
        <v>0</v>
      </c>
      <c r="U24" s="576"/>
      <c r="V24" s="569"/>
      <c r="W24" s="569"/>
      <c r="X24" s="569"/>
      <c r="Y24" s="569"/>
      <c r="Z24" s="569"/>
      <c r="AA24" s="569"/>
      <c r="AB24" s="569"/>
      <c r="AC24" s="577"/>
    </row>
    <row r="25" spans="1:29" ht="15.75" thickTop="1" x14ac:dyDescent="0.25">
      <c r="C25" s="27"/>
      <c r="L25" s="27"/>
      <c r="U25" s="576"/>
      <c r="V25" s="569"/>
      <c r="W25" s="569"/>
      <c r="X25" s="569"/>
      <c r="Y25" s="569"/>
      <c r="Z25" s="569"/>
      <c r="AA25" s="569"/>
      <c r="AB25" s="569"/>
      <c r="AC25" s="577"/>
    </row>
    <row r="26" spans="1:29" x14ac:dyDescent="0.25">
      <c r="U26" s="576"/>
      <c r="V26" s="569"/>
      <c r="W26" s="569"/>
      <c r="X26" s="569"/>
      <c r="Y26" s="569"/>
      <c r="Z26" s="569"/>
      <c r="AA26" s="569"/>
      <c r="AB26" s="569"/>
      <c r="AC26" s="577"/>
    </row>
    <row r="27" spans="1:29" s="3" customFormat="1" ht="15.75" thickBot="1" x14ac:dyDescent="0.3">
      <c r="A27" s="2" t="s">
        <v>339</v>
      </c>
      <c r="C27" s="34"/>
      <c r="U27" s="576"/>
      <c r="V27" s="569"/>
      <c r="W27" s="569"/>
      <c r="X27" s="569"/>
      <c r="Y27" s="569"/>
      <c r="Z27" s="569"/>
      <c r="AA27" s="569"/>
      <c r="AB27" s="569"/>
      <c r="AC27" s="577"/>
    </row>
    <row r="28" spans="1:29" s="2" customFormat="1" ht="16.5" thickTop="1" thickBot="1" x14ac:dyDescent="0.3">
      <c r="A28" s="12" t="s">
        <v>4</v>
      </c>
      <c r="B28" s="12" t="s">
        <v>0</v>
      </c>
      <c r="C28" s="15" t="s">
        <v>340</v>
      </c>
      <c r="D28" s="15"/>
      <c r="E28" s="23"/>
      <c r="F28" s="25" t="s">
        <v>341</v>
      </c>
      <c r="G28" s="15"/>
      <c r="H28" s="23"/>
      <c r="I28" s="25" t="s">
        <v>332</v>
      </c>
      <c r="J28" s="15"/>
      <c r="K28" s="23"/>
      <c r="L28" s="25" t="s">
        <v>342</v>
      </c>
      <c r="M28" s="15"/>
      <c r="N28" s="23"/>
      <c r="O28" s="25" t="s">
        <v>333</v>
      </c>
      <c r="P28" s="15"/>
      <c r="Q28" s="23"/>
      <c r="R28" s="25" t="s">
        <v>343</v>
      </c>
      <c r="S28" s="15"/>
      <c r="T28" s="23"/>
      <c r="U28" s="576"/>
      <c r="V28" s="569"/>
      <c r="W28" s="569"/>
      <c r="X28" s="569"/>
      <c r="Y28" s="569"/>
      <c r="Z28" s="569"/>
      <c r="AA28" s="569"/>
      <c r="AB28" s="569"/>
      <c r="AC28" s="577"/>
    </row>
    <row r="29" spans="1:29" s="2" customFormat="1" ht="16.5" thickTop="1" thickBot="1" x14ac:dyDescent="0.3">
      <c r="A29" s="13" t="s">
        <v>2</v>
      </c>
      <c r="B29" s="13" t="s">
        <v>3</v>
      </c>
      <c r="C29" s="13" t="s">
        <v>328</v>
      </c>
      <c r="D29" s="13" t="s">
        <v>329</v>
      </c>
      <c r="E29" s="24" t="s">
        <v>330</v>
      </c>
      <c r="F29" s="26" t="s">
        <v>328</v>
      </c>
      <c r="G29" s="13" t="s">
        <v>329</v>
      </c>
      <c r="H29" s="24" t="s">
        <v>330</v>
      </c>
      <c r="I29" s="26" t="s">
        <v>328</v>
      </c>
      <c r="J29" s="13" t="s">
        <v>329</v>
      </c>
      <c r="K29" s="24" t="s">
        <v>330</v>
      </c>
      <c r="L29" s="26" t="s">
        <v>328</v>
      </c>
      <c r="M29" s="13" t="s">
        <v>329</v>
      </c>
      <c r="N29" s="24" t="s">
        <v>330</v>
      </c>
      <c r="O29" s="26" t="s">
        <v>328</v>
      </c>
      <c r="P29" s="13" t="s">
        <v>329</v>
      </c>
      <c r="Q29" s="24" t="s">
        <v>330</v>
      </c>
      <c r="R29" s="35" t="s">
        <v>328</v>
      </c>
      <c r="S29" s="13" t="s">
        <v>329</v>
      </c>
      <c r="T29" s="24" t="s">
        <v>330</v>
      </c>
      <c r="U29" s="576"/>
      <c r="V29" s="569"/>
      <c r="W29" s="569"/>
      <c r="X29" s="569"/>
      <c r="Y29" s="569"/>
      <c r="Z29" s="569"/>
      <c r="AA29" s="569"/>
      <c r="AB29" s="569"/>
      <c r="AC29" s="577"/>
    </row>
    <row r="30" spans="1:29" ht="15.75" thickTop="1" x14ac:dyDescent="0.25">
      <c r="A30" s="17">
        <v>811</v>
      </c>
      <c r="B30" s="18" t="s">
        <v>103</v>
      </c>
      <c r="C30" s="28"/>
      <c r="D30" s="28"/>
      <c r="E30" s="29"/>
      <c r="F30" s="30"/>
      <c r="G30" s="28"/>
      <c r="H30" s="29"/>
      <c r="I30" s="30"/>
      <c r="J30" s="28"/>
      <c r="K30" s="29"/>
      <c r="L30" s="30"/>
      <c r="M30" s="28"/>
      <c r="N30" s="29"/>
      <c r="O30" s="30"/>
      <c r="P30" s="28"/>
      <c r="Q30" s="29"/>
      <c r="R30" s="30"/>
      <c r="S30" s="28"/>
      <c r="T30" s="29"/>
      <c r="U30" s="576"/>
      <c r="V30" s="569"/>
      <c r="W30" s="569"/>
      <c r="X30" s="569"/>
      <c r="Y30" s="569"/>
      <c r="Z30" s="569"/>
      <c r="AA30" s="569"/>
      <c r="AB30" s="569"/>
      <c r="AC30" s="577"/>
    </row>
    <row r="31" spans="1:29" x14ac:dyDescent="0.25">
      <c r="A31" s="19">
        <v>812</v>
      </c>
      <c r="B31" s="20" t="s">
        <v>104</v>
      </c>
      <c r="C31" s="31"/>
      <c r="D31" s="31"/>
      <c r="E31" s="32"/>
      <c r="F31" s="33"/>
      <c r="G31" s="31"/>
      <c r="H31" s="32"/>
      <c r="I31" s="33"/>
      <c r="J31" s="31"/>
      <c r="K31" s="32"/>
      <c r="L31" s="33"/>
      <c r="M31" s="31"/>
      <c r="N31" s="32"/>
      <c r="O31" s="33"/>
      <c r="P31" s="31"/>
      <c r="Q31" s="32"/>
      <c r="R31" s="33"/>
      <c r="S31" s="31"/>
      <c r="T31" s="32"/>
      <c r="U31" s="576"/>
      <c r="V31" s="569"/>
      <c r="W31" s="569"/>
      <c r="X31" s="569"/>
      <c r="Y31" s="569"/>
      <c r="Z31" s="569"/>
      <c r="AA31" s="569"/>
      <c r="AB31" s="569"/>
      <c r="AC31" s="577"/>
    </row>
    <row r="32" spans="1:29" x14ac:dyDescent="0.25">
      <c r="A32" s="19">
        <v>813</v>
      </c>
      <c r="B32" s="20" t="s">
        <v>105</v>
      </c>
      <c r="C32" s="31"/>
      <c r="D32" s="31"/>
      <c r="E32" s="32"/>
      <c r="F32" s="33"/>
      <c r="G32" s="31"/>
      <c r="H32" s="32"/>
      <c r="I32" s="33"/>
      <c r="J32" s="31"/>
      <c r="K32" s="32"/>
      <c r="L32" s="33"/>
      <c r="M32" s="31"/>
      <c r="N32" s="32"/>
      <c r="O32" s="33"/>
      <c r="P32" s="31"/>
      <c r="Q32" s="32"/>
      <c r="R32" s="33"/>
      <c r="S32" s="31"/>
      <c r="T32" s="32"/>
      <c r="U32" s="576"/>
      <c r="V32" s="569"/>
      <c r="W32" s="569"/>
      <c r="X32" s="569"/>
      <c r="Y32" s="569"/>
      <c r="Z32" s="569"/>
      <c r="AA32" s="569"/>
      <c r="AB32" s="569"/>
      <c r="AC32" s="577"/>
    </row>
    <row r="33" spans="1:29" x14ac:dyDescent="0.25">
      <c r="A33" s="19">
        <v>814</v>
      </c>
      <c r="B33" s="20" t="s">
        <v>106</v>
      </c>
      <c r="C33" s="31"/>
      <c r="D33" s="31"/>
      <c r="E33" s="32"/>
      <c r="F33" s="33"/>
      <c r="G33" s="31"/>
      <c r="H33" s="32"/>
      <c r="I33" s="33"/>
      <c r="J33" s="31"/>
      <c r="K33" s="32"/>
      <c r="L33" s="33"/>
      <c r="M33" s="31"/>
      <c r="N33" s="32"/>
      <c r="O33" s="33"/>
      <c r="P33" s="31"/>
      <c r="Q33" s="32"/>
      <c r="R33" s="33"/>
      <c r="S33" s="31"/>
      <c r="T33" s="32"/>
      <c r="U33" s="576"/>
      <c r="V33" s="569"/>
      <c r="W33" s="569"/>
      <c r="X33" s="569"/>
      <c r="Y33" s="569"/>
      <c r="Z33" s="569"/>
      <c r="AA33" s="569"/>
      <c r="AB33" s="569"/>
      <c r="AC33" s="577"/>
    </row>
    <row r="34" spans="1:29" x14ac:dyDescent="0.25">
      <c r="A34" s="19">
        <v>815</v>
      </c>
      <c r="B34" s="20" t="s">
        <v>57</v>
      </c>
      <c r="C34" s="31"/>
      <c r="D34" s="31"/>
      <c r="E34" s="32"/>
      <c r="F34" s="33"/>
      <c r="G34" s="31"/>
      <c r="H34" s="32"/>
      <c r="I34" s="33"/>
      <c r="J34" s="31"/>
      <c r="K34" s="32"/>
      <c r="L34" s="33"/>
      <c r="M34" s="31"/>
      <c r="N34" s="32"/>
      <c r="O34" s="33"/>
      <c r="P34" s="31"/>
      <c r="Q34" s="32"/>
      <c r="R34" s="33"/>
      <c r="S34" s="31"/>
      <c r="T34" s="32"/>
      <c r="U34" s="576"/>
      <c r="V34" s="569"/>
      <c r="W34" s="569"/>
      <c r="X34" s="569"/>
      <c r="Y34" s="569"/>
      <c r="Z34" s="569"/>
      <c r="AA34" s="569"/>
      <c r="AB34" s="569"/>
      <c r="AC34" s="577"/>
    </row>
    <row r="35" spans="1:29" x14ac:dyDescent="0.25">
      <c r="A35" s="19">
        <v>816</v>
      </c>
      <c r="B35" s="20" t="s">
        <v>107</v>
      </c>
      <c r="C35" s="31"/>
      <c r="D35" s="31"/>
      <c r="E35" s="32"/>
      <c r="F35" s="33"/>
      <c r="G35" s="31"/>
      <c r="H35" s="32"/>
      <c r="I35" s="33"/>
      <c r="J35" s="31"/>
      <c r="K35" s="32"/>
      <c r="L35" s="33"/>
      <c r="M35" s="31"/>
      <c r="N35" s="32"/>
      <c r="O35" s="33"/>
      <c r="P35" s="31"/>
      <c r="Q35" s="32"/>
      <c r="R35" s="33"/>
      <c r="S35" s="31"/>
      <c r="T35" s="32"/>
      <c r="U35" s="576"/>
      <c r="V35" s="569"/>
      <c r="W35" s="569"/>
      <c r="X35" s="569"/>
      <c r="Y35" s="569"/>
      <c r="Z35" s="569"/>
      <c r="AA35" s="569"/>
      <c r="AB35" s="569"/>
      <c r="AC35" s="577"/>
    </row>
    <row r="36" spans="1:29" x14ac:dyDescent="0.25">
      <c r="A36" s="19">
        <v>817</v>
      </c>
      <c r="B36" s="20" t="s">
        <v>108</v>
      </c>
      <c r="C36" s="31"/>
      <c r="D36" s="31"/>
      <c r="E36" s="32"/>
      <c r="F36" s="33"/>
      <c r="G36" s="31"/>
      <c r="H36" s="32"/>
      <c r="I36" s="33"/>
      <c r="J36" s="31"/>
      <c r="K36" s="32"/>
      <c r="L36" s="33"/>
      <c r="M36" s="31"/>
      <c r="N36" s="32"/>
      <c r="O36" s="33"/>
      <c r="P36" s="31"/>
      <c r="Q36" s="32"/>
      <c r="R36" s="33"/>
      <c r="S36" s="31"/>
      <c r="T36" s="32"/>
      <c r="U36" s="576"/>
      <c r="V36" s="569"/>
      <c r="W36" s="569"/>
      <c r="X36" s="569"/>
      <c r="Y36" s="569"/>
      <c r="Z36" s="569"/>
      <c r="AA36" s="569"/>
      <c r="AB36" s="569"/>
      <c r="AC36" s="577"/>
    </row>
    <row r="37" spans="1:29" x14ac:dyDescent="0.25">
      <c r="A37" s="19">
        <v>818</v>
      </c>
      <c r="B37" s="20" t="s">
        <v>84</v>
      </c>
      <c r="C37" s="31"/>
      <c r="D37" s="31"/>
      <c r="E37" s="32"/>
      <c r="F37" s="33"/>
      <c r="G37" s="31"/>
      <c r="H37" s="32"/>
      <c r="I37" s="33"/>
      <c r="J37" s="31"/>
      <c r="K37" s="32"/>
      <c r="L37" s="33"/>
      <c r="M37" s="31"/>
      <c r="N37" s="32"/>
      <c r="O37" s="33"/>
      <c r="P37" s="31"/>
      <c r="Q37" s="32"/>
      <c r="R37" s="33"/>
      <c r="S37" s="31"/>
      <c r="T37" s="32"/>
      <c r="U37" s="576"/>
      <c r="V37" s="569"/>
      <c r="W37" s="569"/>
      <c r="X37" s="569"/>
      <c r="Y37" s="569"/>
      <c r="Z37" s="569"/>
      <c r="AA37" s="569"/>
      <c r="AB37" s="569"/>
      <c r="AC37" s="577"/>
    </row>
    <row r="38" spans="1:29" x14ac:dyDescent="0.25">
      <c r="A38" s="19">
        <v>819</v>
      </c>
      <c r="B38" s="20" t="s">
        <v>109</v>
      </c>
      <c r="C38" s="31"/>
      <c r="D38" s="31"/>
      <c r="E38" s="32"/>
      <c r="F38" s="33"/>
      <c r="G38" s="31"/>
      <c r="H38" s="32"/>
      <c r="I38" s="33"/>
      <c r="J38" s="31"/>
      <c r="K38" s="32"/>
      <c r="L38" s="33"/>
      <c r="M38" s="31"/>
      <c r="N38" s="32"/>
      <c r="O38" s="33"/>
      <c r="P38" s="31"/>
      <c r="Q38" s="32"/>
      <c r="R38" s="33"/>
      <c r="S38" s="31"/>
      <c r="T38" s="32"/>
      <c r="U38" s="576"/>
      <c r="V38" s="569"/>
      <c r="W38" s="569"/>
      <c r="X38" s="569"/>
      <c r="Y38" s="569"/>
      <c r="Z38" s="569"/>
      <c r="AA38" s="569"/>
      <c r="AB38" s="569"/>
      <c r="AC38" s="577"/>
    </row>
    <row r="39" spans="1:29" x14ac:dyDescent="0.25">
      <c r="A39" s="19">
        <v>820</v>
      </c>
      <c r="B39" s="20" t="s">
        <v>85</v>
      </c>
      <c r="C39" s="31"/>
      <c r="D39" s="31"/>
      <c r="E39" s="32"/>
      <c r="F39" s="33"/>
      <c r="G39" s="31"/>
      <c r="H39" s="32"/>
      <c r="I39" s="33"/>
      <c r="J39" s="31"/>
      <c r="K39" s="32"/>
      <c r="L39" s="33"/>
      <c r="M39" s="31"/>
      <c r="N39" s="32"/>
      <c r="O39" s="33"/>
      <c r="P39" s="31"/>
      <c r="Q39" s="32"/>
      <c r="R39" s="33"/>
      <c r="S39" s="31"/>
      <c r="T39" s="32"/>
      <c r="U39" s="576"/>
      <c r="V39" s="569"/>
      <c r="W39" s="569"/>
      <c r="X39" s="569"/>
      <c r="Y39" s="569"/>
      <c r="Z39" s="569"/>
      <c r="AA39" s="569"/>
      <c r="AB39" s="569"/>
      <c r="AC39" s="577"/>
    </row>
    <row r="40" spans="1:29" x14ac:dyDescent="0.25">
      <c r="A40" s="19">
        <v>821</v>
      </c>
      <c r="B40" s="20" t="s">
        <v>110</v>
      </c>
      <c r="C40" s="31"/>
      <c r="D40" s="31"/>
      <c r="E40" s="32"/>
      <c r="F40" s="33"/>
      <c r="G40" s="31"/>
      <c r="H40" s="32"/>
      <c r="I40" s="33"/>
      <c r="J40" s="31"/>
      <c r="K40" s="32"/>
      <c r="L40" s="33"/>
      <c r="M40" s="31"/>
      <c r="N40" s="32"/>
      <c r="O40" s="33"/>
      <c r="P40" s="31"/>
      <c r="Q40" s="32"/>
      <c r="R40" s="33"/>
      <c r="S40" s="31"/>
      <c r="T40" s="32"/>
      <c r="U40" s="576"/>
      <c r="V40" s="569"/>
      <c r="W40" s="569"/>
      <c r="X40" s="569"/>
      <c r="Y40" s="569"/>
      <c r="Z40" s="569"/>
      <c r="AA40" s="569"/>
      <c r="AB40" s="569"/>
      <c r="AC40" s="577"/>
    </row>
    <row r="41" spans="1:29" x14ac:dyDescent="0.25">
      <c r="A41" s="19">
        <v>822</v>
      </c>
      <c r="B41" s="20" t="s">
        <v>111</v>
      </c>
      <c r="C41" s="31"/>
      <c r="D41" s="31"/>
      <c r="E41" s="32"/>
      <c r="F41" s="33"/>
      <c r="G41" s="31"/>
      <c r="H41" s="32"/>
      <c r="I41" s="33"/>
      <c r="J41" s="31"/>
      <c r="K41" s="32"/>
      <c r="L41" s="33"/>
      <c r="M41" s="31"/>
      <c r="N41" s="32"/>
      <c r="O41" s="33"/>
      <c r="P41" s="31"/>
      <c r="Q41" s="32"/>
      <c r="R41" s="33"/>
      <c r="S41" s="31"/>
      <c r="T41" s="32"/>
      <c r="U41" s="576"/>
      <c r="V41" s="569"/>
      <c r="W41" s="569"/>
      <c r="X41" s="569"/>
      <c r="Y41" s="569"/>
      <c r="Z41" s="569"/>
      <c r="AA41" s="569"/>
      <c r="AB41" s="569"/>
      <c r="AC41" s="577"/>
    </row>
    <row r="42" spans="1:29" x14ac:dyDescent="0.25">
      <c r="A42" s="19">
        <v>823</v>
      </c>
      <c r="B42" s="20" t="s">
        <v>112</v>
      </c>
      <c r="C42" s="31"/>
      <c r="D42" s="31"/>
      <c r="E42" s="32"/>
      <c r="F42" s="33"/>
      <c r="G42" s="31"/>
      <c r="H42" s="32"/>
      <c r="I42" s="33"/>
      <c r="J42" s="31"/>
      <c r="K42" s="32"/>
      <c r="L42" s="33"/>
      <c r="M42" s="31"/>
      <c r="N42" s="32"/>
      <c r="O42" s="33"/>
      <c r="P42" s="31"/>
      <c r="Q42" s="32"/>
      <c r="R42" s="33"/>
      <c r="S42" s="31"/>
      <c r="T42" s="32"/>
      <c r="U42" s="576"/>
      <c r="V42" s="569"/>
      <c r="W42" s="569"/>
      <c r="X42" s="569"/>
      <c r="Y42" s="569"/>
      <c r="Z42" s="569"/>
      <c r="AA42" s="569"/>
      <c r="AB42" s="569"/>
      <c r="AC42" s="577"/>
    </row>
    <row r="43" spans="1:29" x14ac:dyDescent="0.25">
      <c r="A43" s="19">
        <v>824</v>
      </c>
      <c r="B43" s="20" t="s">
        <v>113</v>
      </c>
      <c r="C43" s="31"/>
      <c r="D43" s="31"/>
      <c r="E43" s="32"/>
      <c r="F43" s="33"/>
      <c r="G43" s="31"/>
      <c r="H43" s="32"/>
      <c r="I43" s="33"/>
      <c r="J43" s="31"/>
      <c r="K43" s="32"/>
      <c r="L43" s="33"/>
      <c r="M43" s="31"/>
      <c r="N43" s="32"/>
      <c r="O43" s="33"/>
      <c r="P43" s="31"/>
      <c r="Q43" s="32"/>
      <c r="R43" s="33"/>
      <c r="S43" s="31"/>
      <c r="T43" s="32"/>
      <c r="U43" s="576"/>
      <c r="V43" s="569"/>
      <c r="W43" s="569"/>
      <c r="X43" s="569"/>
      <c r="Y43" s="569"/>
      <c r="Z43" s="569"/>
      <c r="AA43" s="569"/>
      <c r="AB43" s="569"/>
      <c r="AC43" s="577"/>
    </row>
    <row r="44" spans="1:29" ht="15.75" thickBot="1" x14ac:dyDescent="0.3">
      <c r="A44" s="19">
        <v>825</v>
      </c>
      <c r="B44" s="20" t="s">
        <v>101</v>
      </c>
      <c r="C44" s="42"/>
      <c r="D44" s="42"/>
      <c r="E44" s="43"/>
      <c r="F44" s="44"/>
      <c r="G44" s="42"/>
      <c r="H44" s="43"/>
      <c r="I44" s="44"/>
      <c r="J44" s="42"/>
      <c r="K44" s="43"/>
      <c r="L44" s="44"/>
      <c r="M44" s="42"/>
      <c r="N44" s="43"/>
      <c r="O44" s="44"/>
      <c r="P44" s="42"/>
      <c r="Q44" s="43"/>
      <c r="R44" s="44"/>
      <c r="S44" s="42"/>
      <c r="T44" s="43"/>
      <c r="U44" s="576"/>
      <c r="V44" s="569"/>
      <c r="W44" s="569"/>
      <c r="X44" s="569"/>
      <c r="Y44" s="569"/>
      <c r="Z44" s="569"/>
      <c r="AA44" s="569"/>
      <c r="AB44" s="569"/>
      <c r="AC44" s="577"/>
    </row>
    <row r="45" spans="1:29" s="3" customFormat="1" ht="15.75" thickBot="1" x14ac:dyDescent="0.3">
      <c r="A45" s="21"/>
      <c r="B45" s="22" t="s">
        <v>344</v>
      </c>
      <c r="C45" s="38">
        <f t="shared" ref="C45:Z45" si="1">SUM(C30:C44)</f>
        <v>0</v>
      </c>
      <c r="D45" s="38">
        <f t="shared" si="1"/>
        <v>0</v>
      </c>
      <c r="E45" s="39">
        <f t="shared" si="1"/>
        <v>0</v>
      </c>
      <c r="F45" s="38">
        <f t="shared" si="1"/>
        <v>0</v>
      </c>
      <c r="G45" s="38">
        <f t="shared" si="1"/>
        <v>0</v>
      </c>
      <c r="H45" s="39">
        <f t="shared" si="1"/>
        <v>0</v>
      </c>
      <c r="I45" s="36">
        <f t="shared" si="1"/>
        <v>0</v>
      </c>
      <c r="J45" s="38">
        <f t="shared" si="1"/>
        <v>0</v>
      </c>
      <c r="K45" s="39">
        <f t="shared" si="1"/>
        <v>0</v>
      </c>
      <c r="L45" s="36">
        <f t="shared" si="1"/>
        <v>0</v>
      </c>
      <c r="M45" s="38">
        <f t="shared" si="1"/>
        <v>0</v>
      </c>
      <c r="N45" s="39">
        <f t="shared" si="1"/>
        <v>0</v>
      </c>
      <c r="O45" s="36">
        <f t="shared" si="1"/>
        <v>0</v>
      </c>
      <c r="P45" s="38">
        <f t="shared" si="1"/>
        <v>0</v>
      </c>
      <c r="Q45" s="39">
        <f t="shared" si="1"/>
        <v>0</v>
      </c>
      <c r="R45" s="36">
        <f t="shared" si="1"/>
        <v>0</v>
      </c>
      <c r="S45" s="38">
        <f t="shared" si="1"/>
        <v>0</v>
      </c>
      <c r="T45" s="39">
        <f t="shared" si="1"/>
        <v>0</v>
      </c>
      <c r="U45" s="578"/>
      <c r="V45" s="579"/>
      <c r="W45" s="579"/>
      <c r="X45" s="579"/>
      <c r="Y45" s="579"/>
      <c r="Z45" s="579"/>
      <c r="AA45" s="579"/>
      <c r="AB45" s="579"/>
      <c r="AC45" s="580"/>
    </row>
    <row r="46" spans="1:29" ht="15.75" thickTop="1" x14ac:dyDescent="0.25"/>
  </sheetData>
  <mergeCells count="1">
    <mergeCell ref="U8:AC45"/>
  </mergeCells>
  <pageMargins left="0.25" right="0.25" top="0.75" bottom="0.75" header="0.3" footer="0.3"/>
  <pageSetup scale="61" fitToWidth="0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44" sqref="A1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Technical Community College</v>
      </c>
      <c r="C2" s="4"/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649-9000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30"/>
  <sheetViews>
    <sheetView zoomScale="98" zoomScaleNormal="98" workbookViewId="0">
      <selection activeCell="G22" sqref="G22"/>
    </sheetView>
  </sheetViews>
  <sheetFormatPr defaultColWidth="27" defaultRowHeight="15.75" x14ac:dyDescent="0.25"/>
  <cols>
    <col min="1" max="16384" width="27" style="584"/>
  </cols>
  <sheetData>
    <row r="1" spans="1:6" x14ac:dyDescent="0.25">
      <c r="A1" s="581" t="s">
        <v>131</v>
      </c>
      <c r="B1" s="582" t="s">
        <v>79</v>
      </c>
      <c r="C1" s="583" t="str">
        <f>Revenue!B2</f>
        <v>Northwest Louisiana Technical Community College</v>
      </c>
      <c r="F1" s="585"/>
    </row>
    <row r="2" spans="1:6" x14ac:dyDescent="0.25">
      <c r="A2" s="581" t="s">
        <v>298</v>
      </c>
      <c r="B2" s="582"/>
      <c r="C2" s="582"/>
      <c r="D2" s="582"/>
      <c r="E2" s="582"/>
      <c r="F2" s="586"/>
    </row>
    <row r="3" spans="1:6" ht="16.5" thickBot="1" x14ac:dyDescent="0.3">
      <c r="A3" s="587"/>
      <c r="B3" s="588"/>
      <c r="C3" s="588"/>
      <c r="D3" s="588"/>
      <c r="E3" s="588"/>
      <c r="F3" s="586"/>
    </row>
    <row r="4" spans="1:6" ht="17.25" thickTop="1" thickBot="1" x14ac:dyDescent="0.3">
      <c r="A4" s="589" t="s">
        <v>299</v>
      </c>
      <c r="B4" s="590"/>
      <c r="C4" s="590"/>
      <c r="D4" s="590"/>
      <c r="E4" s="591"/>
      <c r="F4" s="586"/>
    </row>
    <row r="5" spans="1:6" ht="16.5" thickTop="1" x14ac:dyDescent="0.25">
      <c r="A5" s="592"/>
      <c r="E5" s="593"/>
    </row>
    <row r="6" spans="1:6" x14ac:dyDescent="0.25">
      <c r="A6" s="592"/>
      <c r="B6" s="584" t="s">
        <v>117</v>
      </c>
      <c r="E6" s="593"/>
    </row>
    <row r="7" spans="1:6" x14ac:dyDescent="0.25">
      <c r="A7" s="592"/>
      <c r="E7" s="593"/>
    </row>
    <row r="8" spans="1:6" x14ac:dyDescent="0.25">
      <c r="A8" s="592"/>
      <c r="E8" s="593"/>
    </row>
    <row r="9" spans="1:6" x14ac:dyDescent="0.25">
      <c r="A9" s="592"/>
      <c r="E9" s="593"/>
    </row>
    <row r="10" spans="1:6" x14ac:dyDescent="0.25">
      <c r="A10" s="592"/>
      <c r="E10" s="593"/>
    </row>
    <row r="11" spans="1:6" x14ac:dyDescent="0.25">
      <c r="A11" s="592"/>
      <c r="E11" s="593"/>
    </row>
    <row r="12" spans="1:6" x14ac:dyDescent="0.25">
      <c r="A12" s="592"/>
      <c r="E12" s="593"/>
    </row>
    <row r="13" spans="1:6" x14ac:dyDescent="0.25">
      <c r="A13" s="592"/>
      <c r="E13" s="593"/>
    </row>
    <row r="14" spans="1:6" x14ac:dyDescent="0.25">
      <c r="A14" s="592"/>
      <c r="E14" s="593"/>
    </row>
    <row r="15" spans="1:6" x14ac:dyDescent="0.25">
      <c r="A15" s="592"/>
      <c r="E15" s="593"/>
    </row>
    <row r="16" spans="1:6" x14ac:dyDescent="0.25">
      <c r="A16" s="592"/>
      <c r="E16" s="593"/>
    </row>
    <row r="17" spans="1:5" x14ac:dyDescent="0.25">
      <c r="A17" s="592"/>
      <c r="E17" s="593"/>
    </row>
    <row r="18" spans="1:5" x14ac:dyDescent="0.25">
      <c r="A18" s="592"/>
      <c r="E18" s="593"/>
    </row>
    <row r="19" spans="1:5" x14ac:dyDescent="0.25">
      <c r="A19" s="592"/>
      <c r="E19" s="593"/>
    </row>
    <row r="20" spans="1:5" x14ac:dyDescent="0.25">
      <c r="A20" s="592"/>
      <c r="E20" s="593"/>
    </row>
    <row r="21" spans="1:5" x14ac:dyDescent="0.25">
      <c r="A21" s="592"/>
      <c r="E21" s="593"/>
    </row>
    <row r="22" spans="1:5" x14ac:dyDescent="0.25">
      <c r="A22" s="592"/>
      <c r="E22" s="593"/>
    </row>
    <row r="23" spans="1:5" x14ac:dyDescent="0.25">
      <c r="A23" s="592"/>
      <c r="E23" s="593"/>
    </row>
    <row r="24" spans="1:5" x14ac:dyDescent="0.25">
      <c r="A24" s="592"/>
      <c r="E24" s="593"/>
    </row>
    <row r="25" spans="1:5" x14ac:dyDescent="0.25">
      <c r="A25" s="592"/>
      <c r="E25" s="593"/>
    </row>
    <row r="26" spans="1:5" x14ac:dyDescent="0.25">
      <c r="A26" s="592"/>
      <c r="E26" s="593"/>
    </row>
    <row r="27" spans="1:5" x14ac:dyDescent="0.25">
      <c r="A27" s="592"/>
      <c r="E27" s="593"/>
    </row>
    <row r="28" spans="1:5" x14ac:dyDescent="0.25">
      <c r="A28" s="592"/>
      <c r="E28" s="593"/>
    </row>
    <row r="29" spans="1:5" ht="16.5" thickBot="1" x14ac:dyDescent="0.3">
      <c r="A29" s="594"/>
      <c r="B29" s="595"/>
      <c r="C29" s="595"/>
      <c r="D29" s="595"/>
      <c r="E29" s="596"/>
    </row>
    <row r="30" spans="1:5" ht="16.5" thickTop="1" x14ac:dyDescent="0.25"/>
  </sheetData>
  <pageMargins left="0.7" right="0.7" top="0.75" bottom="0.75" header="0.3" footer="0.3"/>
  <pageSetup scale="90" fitToHeight="0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00"/>
  <sheetViews>
    <sheetView zoomScaleNormal="100" workbookViewId="0">
      <pane ySplit="5" topLeftCell="A70" activePane="bottomLeft" state="frozen"/>
      <selection pane="bottomLeft" activeCell="A61" sqref="A61:F99"/>
    </sheetView>
  </sheetViews>
  <sheetFormatPr defaultColWidth="9.140625" defaultRowHeight="15" customHeight="1" x14ac:dyDescent="0.25"/>
  <cols>
    <col min="1" max="1" width="56.28515625" customWidth="1"/>
    <col min="2" max="3" width="12" style="8" bestFit="1" customWidth="1"/>
    <col min="4" max="4" width="15.5703125" style="8" bestFit="1" customWidth="1"/>
    <col min="5" max="5" width="20.28515625" style="8" customWidth="1"/>
    <col min="6" max="6" width="12.28515625" style="344" customWidth="1"/>
    <col min="7" max="7" width="30.140625" customWidth="1"/>
    <col min="8" max="8" width="25.140625" customWidth="1"/>
  </cols>
  <sheetData>
    <row r="1" spans="1:6" s="354" customFormat="1" ht="20.100000000000001" customHeight="1" x14ac:dyDescent="0.3">
      <c r="A1" s="345" t="s">
        <v>131</v>
      </c>
      <c r="B1" s="597" t="s">
        <v>572</v>
      </c>
      <c r="C1" s="597"/>
      <c r="D1" s="597"/>
      <c r="E1" s="597"/>
      <c r="F1" s="597"/>
    </row>
    <row r="2" spans="1:6" s="354" customFormat="1" ht="20.100000000000001" customHeight="1" x14ac:dyDescent="0.3">
      <c r="A2" s="345" t="s">
        <v>132</v>
      </c>
      <c r="B2" s="347"/>
      <c r="C2" s="347"/>
      <c r="D2" s="347"/>
      <c r="E2" s="347"/>
      <c r="F2" s="355"/>
    </row>
    <row r="3" spans="1:6" s="354" customFormat="1" ht="20.100000000000001" customHeight="1" thickBot="1" x14ac:dyDescent="0.35">
      <c r="A3" s="346" t="s">
        <v>133</v>
      </c>
      <c r="B3" s="353"/>
      <c r="C3" s="353"/>
      <c r="D3" s="353"/>
      <c r="E3" s="353"/>
      <c r="F3" s="356"/>
    </row>
    <row r="4" spans="1:6" ht="15" customHeight="1" thickTop="1" x14ac:dyDescent="0.25">
      <c r="A4" s="299" t="s">
        <v>134</v>
      </c>
      <c r="B4" s="300" t="s">
        <v>135</v>
      </c>
      <c r="C4" s="301" t="s">
        <v>438</v>
      </c>
      <c r="D4" s="301" t="s">
        <v>136</v>
      </c>
      <c r="E4" s="301" t="s">
        <v>137</v>
      </c>
      <c r="F4" s="302" t="s">
        <v>138</v>
      </c>
    </row>
    <row r="5" spans="1:6" s="306" customFormat="1" ht="15" customHeight="1" x14ac:dyDescent="0.25">
      <c r="A5" s="303"/>
      <c r="B5" s="304" t="s">
        <v>441</v>
      </c>
      <c r="C5" s="304" t="s">
        <v>441</v>
      </c>
      <c r="D5" s="304" t="s">
        <v>535</v>
      </c>
      <c r="E5" s="304" t="s">
        <v>534</v>
      </c>
      <c r="F5" s="305" t="s">
        <v>139</v>
      </c>
    </row>
    <row r="6" spans="1:6" ht="15" customHeight="1" x14ac:dyDescent="0.25">
      <c r="A6" s="307" t="s">
        <v>140</v>
      </c>
      <c r="B6" s="308"/>
      <c r="C6" s="308"/>
      <c r="D6" s="308"/>
      <c r="E6" s="308"/>
      <c r="F6" s="309"/>
    </row>
    <row r="7" spans="1:6" ht="15" customHeight="1" x14ac:dyDescent="0.25">
      <c r="A7" s="307" t="s">
        <v>141</v>
      </c>
      <c r="B7" s="308"/>
      <c r="C7" s="308"/>
      <c r="D7" s="308"/>
      <c r="E7" s="308"/>
      <c r="F7" s="310"/>
    </row>
    <row r="8" spans="1:6" ht="15" customHeight="1" x14ac:dyDescent="0.25">
      <c r="A8" s="311" t="s">
        <v>142</v>
      </c>
      <c r="B8" s="312">
        <f>Revenue!F34</f>
        <v>5233370</v>
      </c>
      <c r="C8" s="312">
        <f>Revenue!H34</f>
        <v>5233370</v>
      </c>
      <c r="D8" s="312">
        <f>Revenue!J34</f>
        <v>5486317</v>
      </c>
      <c r="E8" s="312">
        <f t="shared" ref="E8:E33" si="0">D8-C8</f>
        <v>252947</v>
      </c>
      <c r="F8" s="313">
        <f t="shared" ref="F8:F33" si="1">IF(ISBLANK(E8),"  ",IF(C8&gt;0,E8/C8,IF(E8&gt;0,1,0)))</f>
        <v>4.833348301381328E-2</v>
      </c>
    </row>
    <row r="9" spans="1:6" ht="15" customHeight="1" x14ac:dyDescent="0.25">
      <c r="A9" s="311" t="s">
        <v>143</v>
      </c>
      <c r="B9" s="312">
        <f>Revenue!F36</f>
        <v>0</v>
      </c>
      <c r="C9" s="312">
        <f>Revenue!H36</f>
        <v>0</v>
      </c>
      <c r="D9" s="312">
        <f>Revenue!J36</f>
        <v>0</v>
      </c>
      <c r="E9" s="312">
        <f t="shared" si="0"/>
        <v>0</v>
      </c>
      <c r="F9" s="313">
        <f t="shared" si="1"/>
        <v>0</v>
      </c>
    </row>
    <row r="10" spans="1:6" s="373" customFormat="1" ht="15" customHeight="1" x14ac:dyDescent="0.25">
      <c r="A10" s="485" t="s">
        <v>144</v>
      </c>
      <c r="B10" s="486">
        <f>SUM(B11:B33)</f>
        <v>238344.35</v>
      </c>
      <c r="C10" s="486">
        <f>SUM(C11:C33)</f>
        <v>239391</v>
      </c>
      <c r="D10" s="486">
        <f>SUM(D11:D33)</f>
        <v>207101</v>
      </c>
      <c r="E10" s="486">
        <f t="shared" si="0"/>
        <v>-32290</v>
      </c>
      <c r="F10" s="487">
        <f t="shared" si="1"/>
        <v>-0.13488393465084317</v>
      </c>
    </row>
    <row r="11" spans="1:6" s="371" customFormat="1" ht="15" customHeight="1" x14ac:dyDescent="0.25">
      <c r="A11" s="480" t="s">
        <v>145</v>
      </c>
      <c r="B11" s="483">
        <f>Revenue!F39</f>
        <v>0</v>
      </c>
      <c r="C11" s="483">
        <f>Revenue!H39</f>
        <v>0</v>
      </c>
      <c r="D11" s="483">
        <f>Revenue!J39</f>
        <v>0</v>
      </c>
      <c r="E11" s="484">
        <f t="shared" si="0"/>
        <v>0</v>
      </c>
      <c r="F11" s="370">
        <f t="shared" si="1"/>
        <v>0</v>
      </c>
    </row>
    <row r="12" spans="1:6" s="371" customFormat="1" ht="15" customHeight="1" x14ac:dyDescent="0.25">
      <c r="A12" s="481" t="s">
        <v>146</v>
      </c>
      <c r="B12" s="483">
        <f>Revenue!F40</f>
        <v>238344.35</v>
      </c>
      <c r="C12" s="483">
        <f>Revenue!H40</f>
        <v>239391</v>
      </c>
      <c r="D12" s="483">
        <f>Revenue!J40</f>
        <v>207101</v>
      </c>
      <c r="E12" s="484">
        <f t="shared" si="0"/>
        <v>-32290</v>
      </c>
      <c r="F12" s="370">
        <f t="shared" si="1"/>
        <v>-0.13488393465084317</v>
      </c>
    </row>
    <row r="13" spans="1:6" s="371" customFormat="1" ht="15" customHeight="1" x14ac:dyDescent="0.25">
      <c r="A13" s="481" t="s">
        <v>147</v>
      </c>
      <c r="B13" s="483">
        <f>Revenue!F41</f>
        <v>0</v>
      </c>
      <c r="C13" s="483">
        <f>Revenue!H41</f>
        <v>0</v>
      </c>
      <c r="D13" s="483">
        <f>Revenue!J41</f>
        <v>0</v>
      </c>
      <c r="E13" s="484">
        <f t="shared" si="0"/>
        <v>0</v>
      </c>
      <c r="F13" s="370">
        <f t="shared" si="1"/>
        <v>0</v>
      </c>
    </row>
    <row r="14" spans="1:6" s="371" customFormat="1" ht="15" customHeight="1" x14ac:dyDescent="0.25">
      <c r="A14" s="481" t="s">
        <v>148</v>
      </c>
      <c r="B14" s="483">
        <f>Revenue!F42</f>
        <v>0</v>
      </c>
      <c r="C14" s="483">
        <f>Revenue!H42</f>
        <v>0</v>
      </c>
      <c r="D14" s="483">
        <f>Revenue!J42</f>
        <v>0</v>
      </c>
      <c r="E14" s="484">
        <f t="shared" si="0"/>
        <v>0</v>
      </c>
      <c r="F14" s="370">
        <f t="shared" si="1"/>
        <v>0</v>
      </c>
    </row>
    <row r="15" spans="1:6" s="371" customFormat="1" ht="15" customHeight="1" x14ac:dyDescent="0.25">
      <c r="A15" s="481" t="s">
        <v>149</v>
      </c>
      <c r="B15" s="483">
        <f>Revenue!F43</f>
        <v>0</v>
      </c>
      <c r="C15" s="483">
        <f>Revenue!H43</f>
        <v>0</v>
      </c>
      <c r="D15" s="483">
        <f>Revenue!J43</f>
        <v>0</v>
      </c>
      <c r="E15" s="484">
        <f t="shared" si="0"/>
        <v>0</v>
      </c>
      <c r="F15" s="370">
        <f t="shared" si="1"/>
        <v>0</v>
      </c>
    </row>
    <row r="16" spans="1:6" s="371" customFormat="1" ht="15" customHeight="1" x14ac:dyDescent="0.25">
      <c r="A16" s="481" t="s">
        <v>542</v>
      </c>
      <c r="B16" s="483">
        <f>Revenue!F44</f>
        <v>0</v>
      </c>
      <c r="C16" s="483">
        <f>Revenue!H44</f>
        <v>0</v>
      </c>
      <c r="D16" s="483">
        <f>Revenue!J44</f>
        <v>0</v>
      </c>
      <c r="E16" s="484">
        <f t="shared" si="0"/>
        <v>0</v>
      </c>
      <c r="F16" s="370">
        <f t="shared" si="1"/>
        <v>0</v>
      </c>
    </row>
    <row r="17" spans="1:6" s="371" customFormat="1" ht="15" customHeight="1" x14ac:dyDescent="0.25">
      <c r="A17" s="481" t="s">
        <v>151</v>
      </c>
      <c r="B17" s="483">
        <f>Revenue!F49</f>
        <v>0</v>
      </c>
      <c r="C17" s="483">
        <f>Revenue!H49</f>
        <v>0</v>
      </c>
      <c r="D17" s="483">
        <f>Revenue!J49</f>
        <v>0</v>
      </c>
      <c r="E17" s="484">
        <f t="shared" si="0"/>
        <v>0</v>
      </c>
      <c r="F17" s="370">
        <f t="shared" si="1"/>
        <v>0</v>
      </c>
    </row>
    <row r="18" spans="1:6" s="371" customFormat="1" ht="15" customHeight="1" x14ac:dyDescent="0.25">
      <c r="A18" s="481" t="s">
        <v>463</v>
      </c>
      <c r="B18" s="483">
        <f>Revenue!F45</f>
        <v>0</v>
      </c>
      <c r="C18" s="483">
        <f>Revenue!H45</f>
        <v>0</v>
      </c>
      <c r="D18" s="483">
        <f>Revenue!J45</f>
        <v>0</v>
      </c>
      <c r="E18" s="484">
        <f t="shared" si="0"/>
        <v>0</v>
      </c>
      <c r="F18" s="370">
        <f t="shared" si="1"/>
        <v>0</v>
      </c>
    </row>
    <row r="19" spans="1:6" s="371" customFormat="1" ht="15" customHeight="1" x14ac:dyDescent="0.25">
      <c r="A19" s="481" t="s">
        <v>153</v>
      </c>
      <c r="B19" s="483">
        <f>Revenue!F46</f>
        <v>0</v>
      </c>
      <c r="C19" s="483">
        <f>Revenue!H46</f>
        <v>0</v>
      </c>
      <c r="D19" s="483">
        <f>Revenue!J46</f>
        <v>0</v>
      </c>
      <c r="E19" s="484">
        <f t="shared" si="0"/>
        <v>0</v>
      </c>
      <c r="F19" s="370">
        <f t="shared" si="1"/>
        <v>0</v>
      </c>
    </row>
    <row r="20" spans="1:6" s="371" customFormat="1" ht="15" customHeight="1" x14ac:dyDescent="0.25">
      <c r="A20" s="481" t="s">
        <v>154</v>
      </c>
      <c r="B20" s="483">
        <f>Revenue!F47</f>
        <v>0</v>
      </c>
      <c r="C20" s="483">
        <f>Revenue!H47</f>
        <v>0</v>
      </c>
      <c r="D20" s="483">
        <f>Revenue!J47</f>
        <v>0</v>
      </c>
      <c r="E20" s="484">
        <f t="shared" si="0"/>
        <v>0</v>
      </c>
      <c r="F20" s="370">
        <f t="shared" si="1"/>
        <v>0</v>
      </c>
    </row>
    <row r="21" spans="1:6" s="371" customFormat="1" ht="15" customHeight="1" x14ac:dyDescent="0.25">
      <c r="A21" s="482" t="s">
        <v>465</v>
      </c>
      <c r="B21" s="483">
        <f>Revenue!F48</f>
        <v>0</v>
      </c>
      <c r="C21" s="483">
        <f>Revenue!H48</f>
        <v>0</v>
      </c>
      <c r="D21" s="483">
        <f>Revenue!J48</f>
        <v>0</v>
      </c>
      <c r="E21" s="484">
        <f t="shared" si="0"/>
        <v>0</v>
      </c>
      <c r="F21" s="370">
        <f t="shared" si="1"/>
        <v>0</v>
      </c>
    </row>
    <row r="22" spans="1:6" s="371" customFormat="1" ht="15" customHeight="1" x14ac:dyDescent="0.25">
      <c r="A22" s="482" t="s">
        <v>371</v>
      </c>
      <c r="B22" s="483">
        <f>Revenue!F50</f>
        <v>0</v>
      </c>
      <c r="C22" s="483">
        <f>Revenue!H50</f>
        <v>0</v>
      </c>
      <c r="D22" s="483">
        <f>Revenue!J50</f>
        <v>0</v>
      </c>
      <c r="E22" s="484">
        <f t="shared" si="0"/>
        <v>0</v>
      </c>
      <c r="F22" s="370">
        <f t="shared" si="1"/>
        <v>0</v>
      </c>
    </row>
    <row r="23" spans="1:6" s="371" customFormat="1" ht="15" customHeight="1" x14ac:dyDescent="0.25">
      <c r="A23" s="482" t="s">
        <v>464</v>
      </c>
      <c r="B23" s="483">
        <f>Revenue!F51</f>
        <v>0</v>
      </c>
      <c r="C23" s="483">
        <f>Revenue!H51</f>
        <v>0</v>
      </c>
      <c r="D23" s="483">
        <f>Revenue!J51</f>
        <v>0</v>
      </c>
      <c r="E23" s="484">
        <f t="shared" si="0"/>
        <v>0</v>
      </c>
      <c r="F23" s="370">
        <f t="shared" si="1"/>
        <v>0</v>
      </c>
    </row>
    <row r="24" spans="1:6" s="371" customFormat="1" ht="15" customHeight="1" x14ac:dyDescent="0.25">
      <c r="A24" s="482" t="s">
        <v>372</v>
      </c>
      <c r="B24" s="483">
        <f>Revenue!F52</f>
        <v>0</v>
      </c>
      <c r="C24" s="483">
        <f>Revenue!H52</f>
        <v>0</v>
      </c>
      <c r="D24" s="483">
        <f>Revenue!J52</f>
        <v>0</v>
      </c>
      <c r="E24" s="484">
        <f t="shared" si="0"/>
        <v>0</v>
      </c>
      <c r="F24" s="370">
        <f t="shared" si="1"/>
        <v>0</v>
      </c>
    </row>
    <row r="25" spans="1:6" s="371" customFormat="1" ht="15" customHeight="1" x14ac:dyDescent="0.25">
      <c r="A25" s="482" t="s">
        <v>405</v>
      </c>
      <c r="B25" s="483">
        <f>Revenue!F53</f>
        <v>0</v>
      </c>
      <c r="C25" s="483">
        <f>Revenue!H53</f>
        <v>0</v>
      </c>
      <c r="D25" s="483">
        <f>Revenue!J53</f>
        <v>0</v>
      </c>
      <c r="E25" s="484">
        <f t="shared" si="0"/>
        <v>0</v>
      </c>
      <c r="F25" s="370">
        <f t="shared" si="1"/>
        <v>0</v>
      </c>
    </row>
    <row r="26" spans="1:6" s="371" customFormat="1" ht="15" customHeight="1" x14ac:dyDescent="0.25">
      <c r="A26" s="482" t="s">
        <v>456</v>
      </c>
      <c r="B26" s="483">
        <f>Revenue!F54</f>
        <v>0</v>
      </c>
      <c r="C26" s="483">
        <f>Revenue!H54</f>
        <v>0</v>
      </c>
      <c r="D26" s="483">
        <f>Revenue!J54</f>
        <v>0</v>
      </c>
      <c r="E26" s="484">
        <f t="shared" si="0"/>
        <v>0</v>
      </c>
      <c r="F26" s="370">
        <f t="shared" si="1"/>
        <v>0</v>
      </c>
    </row>
    <row r="27" spans="1:6" s="371" customFormat="1" ht="15" customHeight="1" x14ac:dyDescent="0.25">
      <c r="A27" s="482" t="s">
        <v>454</v>
      </c>
      <c r="B27" s="483">
        <f>Revenue!F55</f>
        <v>0</v>
      </c>
      <c r="C27" s="483">
        <f>Revenue!H55</f>
        <v>0</v>
      </c>
      <c r="D27" s="483">
        <f>Revenue!J55</f>
        <v>0</v>
      </c>
      <c r="E27" s="484">
        <f t="shared" si="0"/>
        <v>0</v>
      </c>
      <c r="F27" s="370">
        <f t="shared" si="1"/>
        <v>0</v>
      </c>
    </row>
    <row r="28" spans="1:6" s="371" customFormat="1" ht="15" customHeight="1" x14ac:dyDescent="0.25">
      <c r="A28" s="482" t="s">
        <v>453</v>
      </c>
      <c r="B28" s="483">
        <f>Revenue!F56</f>
        <v>0</v>
      </c>
      <c r="C28" s="483">
        <f>Revenue!H56</f>
        <v>0</v>
      </c>
      <c r="D28" s="483">
        <f>Revenue!J56</f>
        <v>0</v>
      </c>
      <c r="E28" s="484">
        <f t="shared" si="0"/>
        <v>0</v>
      </c>
      <c r="F28" s="370">
        <f t="shared" si="1"/>
        <v>0</v>
      </c>
    </row>
    <row r="29" spans="1:6" s="371" customFormat="1" ht="15" customHeight="1" x14ac:dyDescent="0.25">
      <c r="A29" s="482" t="s">
        <v>457</v>
      </c>
      <c r="B29" s="483">
        <f>Revenue!F57</f>
        <v>0</v>
      </c>
      <c r="C29" s="483">
        <f>Revenue!H57</f>
        <v>0</v>
      </c>
      <c r="D29" s="483">
        <f>Revenue!J57</f>
        <v>0</v>
      </c>
      <c r="E29" s="484">
        <f t="shared" si="0"/>
        <v>0</v>
      </c>
      <c r="F29" s="370">
        <f t="shared" si="1"/>
        <v>0</v>
      </c>
    </row>
    <row r="30" spans="1:6" s="371" customFormat="1" ht="15" customHeight="1" x14ac:dyDescent="0.25">
      <c r="A30" s="482" t="s">
        <v>455</v>
      </c>
      <c r="B30" s="483">
        <f>Revenue!F58</f>
        <v>0</v>
      </c>
      <c r="C30" s="483">
        <f>Revenue!H58</f>
        <v>0</v>
      </c>
      <c r="D30" s="483">
        <f>Revenue!J58</f>
        <v>0</v>
      </c>
      <c r="E30" s="484">
        <f t="shared" si="0"/>
        <v>0</v>
      </c>
      <c r="F30" s="370">
        <f t="shared" si="1"/>
        <v>0</v>
      </c>
    </row>
    <row r="31" spans="1:6" s="371" customFormat="1" ht="15" customHeight="1" x14ac:dyDescent="0.25">
      <c r="A31" s="482" t="s">
        <v>553</v>
      </c>
      <c r="B31" s="483">
        <f>Revenue!F59</f>
        <v>0</v>
      </c>
      <c r="C31" s="483">
        <f>Revenue!H59</f>
        <v>0</v>
      </c>
      <c r="D31" s="483">
        <f>Revenue!J59</f>
        <v>0</v>
      </c>
      <c r="E31" s="484">
        <f t="shared" si="0"/>
        <v>0</v>
      </c>
      <c r="F31" s="370">
        <f t="shared" si="1"/>
        <v>0</v>
      </c>
    </row>
    <row r="32" spans="1:6" s="371" customFormat="1" ht="15" customHeight="1" x14ac:dyDescent="0.25">
      <c r="A32" s="482" t="s">
        <v>554</v>
      </c>
      <c r="B32" s="483">
        <f>Revenue!F60</f>
        <v>0</v>
      </c>
      <c r="C32" s="483">
        <f>Revenue!H60</f>
        <v>0</v>
      </c>
      <c r="D32" s="483">
        <f>Revenue!J60</f>
        <v>0</v>
      </c>
      <c r="E32" s="484">
        <f t="shared" si="0"/>
        <v>0</v>
      </c>
      <c r="F32" s="370">
        <f t="shared" si="1"/>
        <v>0</v>
      </c>
    </row>
    <row r="33" spans="1:12" s="371" customFormat="1" ht="15" customHeight="1" x14ac:dyDescent="0.25">
      <c r="A33" s="482" t="s">
        <v>555</v>
      </c>
      <c r="B33" s="483">
        <f>Revenue!F61</f>
        <v>0</v>
      </c>
      <c r="C33" s="483">
        <f>Revenue!H61</f>
        <v>0</v>
      </c>
      <c r="D33" s="483">
        <f>Revenue!J61</f>
        <v>0</v>
      </c>
      <c r="E33" s="484">
        <f t="shared" si="0"/>
        <v>0</v>
      </c>
      <c r="F33" s="370">
        <f t="shared" si="1"/>
        <v>0</v>
      </c>
    </row>
    <row r="34" spans="1:12" ht="15" customHeight="1" x14ac:dyDescent="0.25">
      <c r="A34" s="318" t="s">
        <v>156</v>
      </c>
      <c r="B34" s="316"/>
      <c r="C34" s="316"/>
      <c r="D34" s="316"/>
      <c r="E34" s="316"/>
      <c r="F34" s="309"/>
    </row>
    <row r="35" spans="1:12" ht="15" customHeight="1" x14ac:dyDescent="0.25">
      <c r="A35" s="315" t="s">
        <v>257</v>
      </c>
      <c r="B35" s="312">
        <f>Revenue!F94+Revenue!F95</f>
        <v>0</v>
      </c>
      <c r="C35" s="312">
        <f>Revenue!H94+Revenue!H95</f>
        <v>0</v>
      </c>
      <c r="D35" s="312">
        <f>Revenue!J94+Revenue!J95</f>
        <v>0</v>
      </c>
      <c r="E35" s="312">
        <f>D35-C35</f>
        <v>0</v>
      </c>
      <c r="F35" s="313">
        <f>IF(ISBLANK(E35),"  ",IF(C35&gt;0,E35/C35,IF(E35&gt;0,1,0)))</f>
        <v>0</v>
      </c>
    </row>
    <row r="36" spans="1:12" ht="15" customHeight="1" x14ac:dyDescent="0.25">
      <c r="A36" s="319" t="s">
        <v>157</v>
      </c>
      <c r="B36" s="316"/>
      <c r="C36" s="316"/>
      <c r="D36" s="316"/>
      <c r="E36" s="316"/>
      <c r="F36" s="309"/>
    </row>
    <row r="37" spans="1:12" ht="15" customHeight="1" x14ac:dyDescent="0.25">
      <c r="A37" s="315" t="s">
        <v>257</v>
      </c>
      <c r="B37" s="308">
        <f>Revenue!F96</f>
        <v>0</v>
      </c>
      <c r="C37" s="308">
        <f>Revenue!H96</f>
        <v>0</v>
      </c>
      <c r="D37" s="308">
        <f>Revenue!J96</f>
        <v>0</v>
      </c>
      <c r="E37" s="312">
        <f>D37-C37</f>
        <v>0</v>
      </c>
      <c r="F37" s="313">
        <f>IF(ISBLANK(E37),"  ",IF(C37&gt;0,E37/C37,IF(E37&gt;0,1,0)))</f>
        <v>0</v>
      </c>
    </row>
    <row r="38" spans="1:12" ht="15" customHeight="1" x14ac:dyDescent="0.25">
      <c r="A38" s="317"/>
      <c r="B38" s="316"/>
      <c r="C38" s="316"/>
      <c r="D38" s="316"/>
      <c r="E38" s="314"/>
      <c r="F38" s="313" t="str">
        <f>IF(ISBLANK(E38),"  ",IF(C38&gt;0,E38/C38,IF(E38&gt;0,1,0)))</f>
        <v xml:space="preserve">  </v>
      </c>
    </row>
    <row r="39" spans="1:12" s="3" customFormat="1" ht="15" customHeight="1" x14ac:dyDescent="0.25">
      <c r="A39" s="320" t="s">
        <v>158</v>
      </c>
      <c r="B39" s="321">
        <f>B38+B37+B35+B10+B9+B8</f>
        <v>5471714.3499999996</v>
      </c>
      <c r="C39" s="321">
        <f>C38+C37+C35+C10+C9+C8</f>
        <v>5472761</v>
      </c>
      <c r="D39" s="321">
        <f>D38+D37+D35+D10+D9+D8</f>
        <v>5693418</v>
      </c>
      <c r="E39" s="321">
        <f>D39-C39</f>
        <v>220657</v>
      </c>
      <c r="F39" s="322">
        <f>IF(ISBLANK(E39),"  ",IF(C39&gt;0,E39/C39,IF(E39&gt;0,1,0)))</f>
        <v>4.0319136903657952E-2</v>
      </c>
    </row>
    <row r="40" spans="1:12" ht="15" customHeight="1" x14ac:dyDescent="0.25">
      <c r="A40" s="318" t="s">
        <v>369</v>
      </c>
      <c r="B40" s="316"/>
      <c r="C40" s="316"/>
      <c r="D40" s="316"/>
      <c r="E40" s="316"/>
      <c r="F40" s="309"/>
    </row>
    <row r="41" spans="1:12" ht="15" customHeight="1" x14ac:dyDescent="0.25">
      <c r="A41" s="323" t="s">
        <v>363</v>
      </c>
      <c r="B41" s="312">
        <f>Revenue!F101</f>
        <v>0</v>
      </c>
      <c r="C41" s="312">
        <f>Revenue!H101</f>
        <v>0</v>
      </c>
      <c r="D41" s="312">
        <f>Revenue!J101</f>
        <v>0</v>
      </c>
      <c r="E41" s="312">
        <f t="shared" ref="E41:E46" si="2">D41-C41</f>
        <v>0</v>
      </c>
      <c r="F41" s="313">
        <f t="shared" ref="F41:F46" si="3">IF(ISBLANK(E41),"  ",IF(C41&gt;0,E41/C41,IF(E41&gt;0,1,0)))</f>
        <v>0</v>
      </c>
    </row>
    <row r="42" spans="1:12" ht="15" customHeight="1" x14ac:dyDescent="0.25">
      <c r="A42" s="324" t="s">
        <v>364</v>
      </c>
      <c r="B42" s="312">
        <f>Revenue!F102</f>
        <v>0</v>
      </c>
      <c r="C42" s="312">
        <f>Revenue!H102</f>
        <v>0</v>
      </c>
      <c r="D42" s="312">
        <f>Revenue!J102</f>
        <v>0</v>
      </c>
      <c r="E42" s="314">
        <f t="shared" si="2"/>
        <v>0</v>
      </c>
      <c r="F42" s="313">
        <f t="shared" si="3"/>
        <v>0</v>
      </c>
    </row>
    <row r="43" spans="1:12" ht="15" customHeight="1" x14ac:dyDescent="0.25">
      <c r="A43" s="324" t="s">
        <v>365</v>
      </c>
      <c r="B43" s="312">
        <f>Revenue!F103</f>
        <v>0</v>
      </c>
      <c r="C43" s="312">
        <f>Revenue!H103</f>
        <v>0</v>
      </c>
      <c r="D43" s="312">
        <f>Revenue!J103</f>
        <v>0</v>
      </c>
      <c r="E43" s="314">
        <f t="shared" si="2"/>
        <v>0</v>
      </c>
      <c r="F43" s="313">
        <f t="shared" si="3"/>
        <v>0</v>
      </c>
    </row>
    <row r="44" spans="1:12" ht="15" customHeight="1" x14ac:dyDescent="0.25">
      <c r="A44" s="324" t="s">
        <v>366</v>
      </c>
      <c r="B44" s="312">
        <f>Revenue!F104</f>
        <v>0</v>
      </c>
      <c r="C44" s="312">
        <f>Revenue!H104</f>
        <v>0</v>
      </c>
      <c r="D44" s="312">
        <f>Revenue!J104</f>
        <v>0</v>
      </c>
      <c r="E44" s="314">
        <f t="shared" si="2"/>
        <v>0</v>
      </c>
      <c r="F44" s="313">
        <f t="shared" si="3"/>
        <v>0</v>
      </c>
    </row>
    <row r="45" spans="1:12" ht="15" customHeight="1" x14ac:dyDescent="0.25">
      <c r="A45" s="325" t="s">
        <v>367</v>
      </c>
      <c r="B45" s="312">
        <f>Revenue!F105</f>
        <v>0</v>
      </c>
      <c r="C45" s="312">
        <f>Revenue!H105</f>
        <v>0</v>
      </c>
      <c r="D45" s="312">
        <f>Revenue!J105</f>
        <v>0</v>
      </c>
      <c r="E45" s="314">
        <f t="shared" si="2"/>
        <v>0</v>
      </c>
      <c r="F45" s="313">
        <f t="shared" si="3"/>
        <v>0</v>
      </c>
    </row>
    <row r="46" spans="1:12" s="3" customFormat="1" ht="15" customHeight="1" x14ac:dyDescent="0.25">
      <c r="A46" s="318" t="s">
        <v>368</v>
      </c>
      <c r="B46" s="326">
        <f>SUM(B41:B45)</f>
        <v>0</v>
      </c>
      <c r="C46" s="326">
        <f>SUM(C41:C45)</f>
        <v>0</v>
      </c>
      <c r="D46" s="326">
        <f>SUM(D41:D45)</f>
        <v>0</v>
      </c>
      <c r="E46" s="326">
        <f t="shared" si="2"/>
        <v>0</v>
      </c>
      <c r="F46" s="322">
        <f t="shared" si="3"/>
        <v>0</v>
      </c>
      <c r="L46" s="3" t="s">
        <v>117</v>
      </c>
    </row>
    <row r="47" spans="1:12" ht="15" customHeight="1" x14ac:dyDescent="0.25">
      <c r="A47" s="317" t="s">
        <v>117</v>
      </c>
      <c r="B47" s="316"/>
      <c r="C47" s="316"/>
      <c r="D47" s="316"/>
      <c r="E47" s="316"/>
      <c r="F47" s="309"/>
    </row>
    <row r="48" spans="1:12" s="3" customFormat="1" ht="15" customHeight="1" x14ac:dyDescent="0.25">
      <c r="A48" s="327" t="s">
        <v>73</v>
      </c>
      <c r="B48" s="328">
        <f>Revenue!F92-Revenue!F90</f>
        <v>0</v>
      </c>
      <c r="C48" s="328">
        <f>Revenue!H92-Revenue!H90</f>
        <v>0</v>
      </c>
      <c r="D48" s="328">
        <f>Revenue!J92-Revenue!J90</f>
        <v>0</v>
      </c>
      <c r="E48" s="328">
        <f>D48-C48</f>
        <v>0</v>
      </c>
      <c r="F48" s="322">
        <f>IF(ISBLANK(E48),"  ",IF(C48&gt;0,E48/C48,IF(E48&gt;0,1,0)))</f>
        <v>0</v>
      </c>
    </row>
    <row r="49" spans="1:6" ht="15" customHeight="1" x14ac:dyDescent="0.25">
      <c r="A49" s="317" t="s">
        <v>117</v>
      </c>
      <c r="B49" s="316"/>
      <c r="C49" s="316"/>
      <c r="D49" s="316"/>
      <c r="E49" s="316"/>
      <c r="F49" s="309"/>
    </row>
    <row r="50" spans="1:6" s="3" customFormat="1" ht="15" customHeight="1" x14ac:dyDescent="0.25">
      <c r="A50" s="327" t="s">
        <v>404</v>
      </c>
      <c r="B50" s="328">
        <f>Revenue!F108</f>
        <v>0</v>
      </c>
      <c r="C50" s="328">
        <f>Revenue!H108</f>
        <v>0</v>
      </c>
      <c r="D50" s="328">
        <f>Revenue!J108</f>
        <v>0</v>
      </c>
      <c r="E50" s="328">
        <f>D50-C50</f>
        <v>0</v>
      </c>
      <c r="F50" s="322">
        <f>IF(ISBLANK(E50),"  ",IF(C50&gt;0,E50/C50,IF(E50&gt;0,1,0)))</f>
        <v>0</v>
      </c>
    </row>
    <row r="51" spans="1:6" ht="15" customHeight="1" x14ac:dyDescent="0.25">
      <c r="A51" s="317" t="s">
        <v>117</v>
      </c>
      <c r="B51" s="316"/>
      <c r="C51" s="316"/>
      <c r="D51" s="316"/>
      <c r="E51" s="316"/>
      <c r="F51" s="309"/>
    </row>
    <row r="52" spans="1:6" s="3" customFormat="1" ht="15" customHeight="1" x14ac:dyDescent="0.25">
      <c r="A52" s="318" t="s">
        <v>159</v>
      </c>
      <c r="B52" s="326">
        <f>Revenue!F7+Revenue!F20+Revenue!F24+Revenue!F32+Revenue!F76</f>
        <v>2933610.7199999997</v>
      </c>
      <c r="C52" s="326">
        <f>Revenue!H7+Revenue!H20+Revenue!H24+Revenue!H32+Revenue!H76</f>
        <v>3550000</v>
      </c>
      <c r="D52" s="326">
        <f>Revenue!J7+Revenue!J20+Revenue!J24+Revenue!J32+Revenue!J76</f>
        <v>3550000</v>
      </c>
      <c r="E52" s="326">
        <f>D52-C52</f>
        <v>0</v>
      </c>
      <c r="F52" s="322">
        <f>IF(ISBLANK(E52),"  ",IF(C52&gt;0,E52/C52,IF(E52&gt;0,1,0)))</f>
        <v>0</v>
      </c>
    </row>
    <row r="53" spans="1:6" ht="15" customHeight="1" x14ac:dyDescent="0.25">
      <c r="A53" s="317" t="s">
        <v>117</v>
      </c>
      <c r="B53" s="316"/>
      <c r="C53" s="316"/>
      <c r="D53" s="316"/>
      <c r="E53" s="316"/>
      <c r="F53" s="309"/>
    </row>
    <row r="54" spans="1:6" s="3" customFormat="1" ht="15" customHeight="1" x14ac:dyDescent="0.25">
      <c r="A54" s="329" t="s">
        <v>160</v>
      </c>
      <c r="B54" s="330">
        <f>Revenue!F68</f>
        <v>0</v>
      </c>
      <c r="C54" s="330">
        <f>Revenue!H68</f>
        <v>0</v>
      </c>
      <c r="D54" s="330">
        <f>Revenue!J68</f>
        <v>0</v>
      </c>
      <c r="E54" s="330">
        <f>D54-C54</f>
        <v>0</v>
      </c>
      <c r="F54" s="322">
        <f>IF(ISBLANK(E54),"  ",IF(C54&gt;0,E54/C54,IF(E54&gt;0,1,0)))</f>
        <v>0</v>
      </c>
    </row>
    <row r="55" spans="1:6" ht="15" customHeight="1" x14ac:dyDescent="0.25">
      <c r="A55" s="318"/>
      <c r="B55" s="308"/>
      <c r="C55" s="308"/>
      <c r="D55" s="308"/>
      <c r="E55" s="308"/>
      <c r="F55" s="331"/>
    </row>
    <row r="56" spans="1:6" s="3" customFormat="1" ht="15" customHeight="1" x14ac:dyDescent="0.25">
      <c r="A56" s="318" t="s">
        <v>32</v>
      </c>
      <c r="B56" s="326">
        <f>Revenue!F35</f>
        <v>0</v>
      </c>
      <c r="C56" s="326">
        <f>Revenue!H35</f>
        <v>0</v>
      </c>
      <c r="D56" s="326">
        <f>Revenue!J35</f>
        <v>0</v>
      </c>
      <c r="E56" s="330">
        <f>D56-C56</f>
        <v>0</v>
      </c>
      <c r="F56" s="322">
        <f>IF(ISBLANK(E56),"  ",IF(C56&gt;0,E56/C56,IF(E56&gt;0,1,0)))</f>
        <v>0</v>
      </c>
    </row>
    <row r="57" spans="1:6" ht="15" customHeight="1" x14ac:dyDescent="0.25">
      <c r="A57" s="317"/>
      <c r="B57" s="316"/>
      <c r="C57" s="316"/>
      <c r="D57" s="316"/>
      <c r="E57" s="316"/>
      <c r="F57" s="309"/>
    </row>
    <row r="58" spans="1:6" s="3" customFormat="1" ht="15" customHeight="1" x14ac:dyDescent="0.25">
      <c r="A58" s="332" t="s">
        <v>161</v>
      </c>
      <c r="B58" s="326">
        <f>B56+B54+B52+B50+B48+B39-B46</f>
        <v>8405325.0700000003</v>
      </c>
      <c r="C58" s="326">
        <f>C56+C54+C52+C50+C48+C39-C46</f>
        <v>9022761</v>
      </c>
      <c r="D58" s="326">
        <f>D56+D54+D52+D50+D48+D39-D46</f>
        <v>9243418</v>
      </c>
      <c r="E58" s="326">
        <f>D58-C58</f>
        <v>220657</v>
      </c>
      <c r="F58" s="322">
        <f>IF(ISBLANK(E58),"  ",IF(C58&gt;0,E58/C58,IF(E58&gt;0,1,0)))</f>
        <v>2.4455596241549565E-2</v>
      </c>
    </row>
    <row r="59" spans="1:6" ht="15" customHeight="1" x14ac:dyDescent="0.25">
      <c r="A59" s="333"/>
      <c r="B59" s="316"/>
      <c r="C59" s="316"/>
      <c r="D59" s="316"/>
      <c r="E59" s="316"/>
      <c r="F59" s="309" t="s">
        <v>117</v>
      </c>
    </row>
    <row r="60" spans="1:6" ht="15" customHeight="1" x14ac:dyDescent="0.25">
      <c r="A60" s="334"/>
      <c r="B60" s="308"/>
      <c r="C60" s="308"/>
      <c r="D60" s="308"/>
      <c r="E60" s="308"/>
      <c r="F60" s="310" t="s">
        <v>117</v>
      </c>
    </row>
    <row r="61" spans="1:6" ht="15" customHeight="1" x14ac:dyDescent="0.25">
      <c r="A61" s="332" t="s">
        <v>162</v>
      </c>
      <c r="B61" s="308"/>
      <c r="C61" s="308"/>
      <c r="D61" s="308"/>
      <c r="E61" s="308"/>
      <c r="F61" s="310"/>
    </row>
    <row r="62" spans="1:6" ht="15" customHeight="1" x14ac:dyDescent="0.25">
      <c r="A62" s="315" t="s">
        <v>163</v>
      </c>
      <c r="B62" s="308">
        <f>Instruction!F44</f>
        <v>3770799.88</v>
      </c>
      <c r="C62" s="308">
        <f>Instruction!H44</f>
        <v>4407969</v>
      </c>
      <c r="D62" s="308">
        <f>Instruction!J44</f>
        <v>4146785.1</v>
      </c>
      <c r="E62" s="308">
        <f t="shared" ref="E62:E75" si="4">D62-C62</f>
        <v>-261183.89999999991</v>
      </c>
      <c r="F62" s="313">
        <f t="shared" ref="F62:F75" si="5">IF(ISBLANK(E62),"  ",IF(C62&gt;0,E62/C62,IF(E62&gt;0,1,0)))</f>
        <v>-5.925266262081242E-2</v>
      </c>
    </row>
    <row r="63" spans="1:6" ht="15" customHeight="1" x14ac:dyDescent="0.25">
      <c r="A63" s="317" t="s">
        <v>164</v>
      </c>
      <c r="B63" s="316">
        <f>Research!F44</f>
        <v>0</v>
      </c>
      <c r="C63" s="316">
        <f>Research!H44</f>
        <v>0</v>
      </c>
      <c r="D63" s="316">
        <f>Research!J44</f>
        <v>0</v>
      </c>
      <c r="E63" s="316">
        <f t="shared" si="4"/>
        <v>0</v>
      </c>
      <c r="F63" s="313">
        <f t="shared" si="5"/>
        <v>0</v>
      </c>
    </row>
    <row r="64" spans="1:6" ht="15" customHeight="1" x14ac:dyDescent="0.25">
      <c r="A64" s="317" t="s">
        <v>165</v>
      </c>
      <c r="B64" s="316">
        <f>'Public Service'!F44</f>
        <v>0</v>
      </c>
      <c r="C64" s="316">
        <f>'Public Service'!F44</f>
        <v>0</v>
      </c>
      <c r="D64" s="316">
        <f>'Public Service'!J44</f>
        <v>0</v>
      </c>
      <c r="E64" s="316">
        <f t="shared" si="4"/>
        <v>0</v>
      </c>
      <c r="F64" s="313">
        <f t="shared" si="5"/>
        <v>0</v>
      </c>
    </row>
    <row r="65" spans="1:6" ht="15" customHeight="1" x14ac:dyDescent="0.25">
      <c r="A65" s="317" t="s">
        <v>166</v>
      </c>
      <c r="B65" s="316">
        <f>'Academic Supp'!F44</f>
        <v>576697.63</v>
      </c>
      <c r="C65" s="316">
        <f>'Academic Supp'!H44</f>
        <v>377997</v>
      </c>
      <c r="D65" s="316">
        <f>'Academic Supp'!J44</f>
        <v>634750.19999999995</v>
      </c>
      <c r="E65" s="316">
        <f t="shared" si="4"/>
        <v>256753.19999999995</v>
      </c>
      <c r="F65" s="313">
        <f t="shared" si="5"/>
        <v>0.67924666068778317</v>
      </c>
    </row>
    <row r="66" spans="1:6" ht="15" customHeight="1" x14ac:dyDescent="0.25">
      <c r="A66" s="317" t="s">
        <v>167</v>
      </c>
      <c r="B66" s="316">
        <f>'Student Services'!F44</f>
        <v>778780.17999999993</v>
      </c>
      <c r="C66" s="316">
        <f>'Student Services'!H44</f>
        <v>810152</v>
      </c>
      <c r="D66" s="316">
        <f>'Student Services'!J44</f>
        <v>856431.87</v>
      </c>
      <c r="E66" s="316">
        <f t="shared" si="4"/>
        <v>46279.869999999995</v>
      </c>
      <c r="F66" s="313">
        <f t="shared" si="5"/>
        <v>5.7124922236814812E-2</v>
      </c>
    </row>
    <row r="67" spans="1:6" ht="15" customHeight="1" x14ac:dyDescent="0.25">
      <c r="A67" s="317" t="s">
        <v>168</v>
      </c>
      <c r="B67" s="316">
        <f>'Institutional Supp'!F44</f>
        <v>2274069.7599999998</v>
      </c>
      <c r="C67" s="316">
        <f>'Institutional Supp'!H44</f>
        <v>2682681</v>
      </c>
      <c r="D67" s="316">
        <f>'Institutional Supp'!J44</f>
        <v>2500816.69</v>
      </c>
      <c r="E67" s="316">
        <f t="shared" si="4"/>
        <v>-181864.31000000006</v>
      </c>
      <c r="F67" s="313">
        <f t="shared" si="5"/>
        <v>-6.7791999868787992E-2</v>
      </c>
    </row>
    <row r="68" spans="1:6" ht="15" customHeight="1" x14ac:dyDescent="0.25">
      <c r="A68" s="317" t="s">
        <v>169</v>
      </c>
      <c r="B68" s="316">
        <f>Scholarships!F44</f>
        <v>500</v>
      </c>
      <c r="C68" s="316">
        <f>Scholarships!H44</f>
        <v>0</v>
      </c>
      <c r="D68" s="316">
        <f>Scholarships!J44</f>
        <v>0</v>
      </c>
      <c r="E68" s="316">
        <f t="shared" si="4"/>
        <v>0</v>
      </c>
      <c r="F68" s="313">
        <f t="shared" si="5"/>
        <v>0</v>
      </c>
    </row>
    <row r="69" spans="1:6" ht="15" customHeight="1" x14ac:dyDescent="0.25">
      <c r="A69" s="317" t="s">
        <v>170</v>
      </c>
      <c r="B69" s="316">
        <f>'OP&amp;M'!F44</f>
        <v>1004477.6300000001</v>
      </c>
      <c r="C69" s="316">
        <f>'OP&amp;M'!H44</f>
        <v>743962</v>
      </c>
      <c r="D69" s="316">
        <f>'OP&amp;M'!J44</f>
        <v>1104634.1399999999</v>
      </c>
      <c r="E69" s="316">
        <f t="shared" si="4"/>
        <v>360672.1399999999</v>
      </c>
      <c r="F69" s="313">
        <f t="shared" si="5"/>
        <v>0.48479914296697935</v>
      </c>
    </row>
    <row r="70" spans="1:6" s="3" customFormat="1" ht="15" customHeight="1" x14ac:dyDescent="0.25">
      <c r="A70" s="335" t="s">
        <v>171</v>
      </c>
      <c r="B70" s="321">
        <f>SUM(B62:B69)</f>
        <v>8405325.0800000001</v>
      </c>
      <c r="C70" s="321">
        <f>SUM(C62:C69)</f>
        <v>9022761</v>
      </c>
      <c r="D70" s="321">
        <f>SUM(D62:D69)</f>
        <v>9243418</v>
      </c>
      <c r="E70" s="321">
        <f t="shared" si="4"/>
        <v>220657</v>
      </c>
      <c r="F70" s="322">
        <f t="shared" si="5"/>
        <v>2.4455596241549565E-2</v>
      </c>
    </row>
    <row r="71" spans="1:6" ht="15" customHeight="1" x14ac:dyDescent="0.25">
      <c r="A71" s="317" t="s">
        <v>172</v>
      </c>
      <c r="B71" s="316">
        <f>Hospitals!F44</f>
        <v>0</v>
      </c>
      <c r="C71" s="316">
        <f>Hospitals!H44</f>
        <v>0</v>
      </c>
      <c r="D71" s="316">
        <f>Hospitals!J44</f>
        <v>0</v>
      </c>
      <c r="E71" s="316">
        <f t="shared" si="4"/>
        <v>0</v>
      </c>
      <c r="F71" s="313">
        <f t="shared" si="5"/>
        <v>0</v>
      </c>
    </row>
    <row r="72" spans="1:6" ht="15" customHeight="1" x14ac:dyDescent="0.25">
      <c r="A72" s="317" t="s">
        <v>173</v>
      </c>
      <c r="B72" s="316">
        <f>Transfers!F44</f>
        <v>0</v>
      </c>
      <c r="C72" s="316">
        <f>Transfers!H44</f>
        <v>0</v>
      </c>
      <c r="D72" s="316">
        <f>Transfers!J44</f>
        <v>0</v>
      </c>
      <c r="E72" s="316">
        <f t="shared" si="4"/>
        <v>0</v>
      </c>
      <c r="F72" s="313">
        <f t="shared" si="5"/>
        <v>0</v>
      </c>
    </row>
    <row r="73" spans="1:6" ht="15" customHeight="1" x14ac:dyDescent="0.25">
      <c r="A73" s="317" t="s">
        <v>174</v>
      </c>
      <c r="B73" s="316">
        <f>Athletics!U21+Athletics!U23-Athletics!AA40</f>
        <v>0</v>
      </c>
      <c r="C73" s="316">
        <f>Athletics!V21+Athletics!V23-Athletics!AB40</f>
        <v>0</v>
      </c>
      <c r="D73" s="316">
        <f>Athletics!W21+Athletics!W23-Athletics!AC40</f>
        <v>0</v>
      </c>
      <c r="E73" s="316">
        <f t="shared" si="4"/>
        <v>0</v>
      </c>
      <c r="F73" s="313">
        <f t="shared" si="5"/>
        <v>0</v>
      </c>
    </row>
    <row r="74" spans="1:6" ht="15" customHeight="1" x14ac:dyDescent="0.25">
      <c r="A74" s="317" t="s">
        <v>175</v>
      </c>
      <c r="B74" s="316">
        <f>Other!F44</f>
        <v>0</v>
      </c>
      <c r="C74" s="316">
        <f>Other!H44</f>
        <v>0</v>
      </c>
      <c r="D74" s="316">
        <f>Other!J44</f>
        <v>0</v>
      </c>
      <c r="E74" s="316">
        <f t="shared" si="4"/>
        <v>0</v>
      </c>
      <c r="F74" s="313">
        <f t="shared" si="5"/>
        <v>0</v>
      </c>
    </row>
    <row r="75" spans="1:6" s="3" customFormat="1" ht="15" customHeight="1" x14ac:dyDescent="0.25">
      <c r="A75" s="336" t="s">
        <v>176</v>
      </c>
      <c r="B75" s="337">
        <f>B74+B73+B72+B71+B70</f>
        <v>8405325.0800000001</v>
      </c>
      <c r="C75" s="337">
        <f>C74+C73+C72+C71+C70</f>
        <v>9022761</v>
      </c>
      <c r="D75" s="337">
        <f>D74+D73+D72+D71+D70</f>
        <v>9243418</v>
      </c>
      <c r="E75" s="337">
        <f t="shared" si="4"/>
        <v>220657</v>
      </c>
      <c r="F75" s="322">
        <f t="shared" si="5"/>
        <v>2.4455596241549565E-2</v>
      </c>
    </row>
    <row r="76" spans="1:6" ht="15" customHeight="1" x14ac:dyDescent="0.25">
      <c r="A76" s="334"/>
      <c r="B76" s="308"/>
      <c r="C76" s="308"/>
      <c r="D76" s="308"/>
      <c r="E76" s="308"/>
      <c r="F76" s="310"/>
    </row>
    <row r="77" spans="1:6" ht="15" customHeight="1" x14ac:dyDescent="0.25">
      <c r="A77" s="332" t="s">
        <v>177</v>
      </c>
      <c r="B77" s="308"/>
      <c r="C77" s="308"/>
      <c r="D77" s="308"/>
      <c r="E77" s="308"/>
      <c r="F77" s="310"/>
    </row>
    <row r="78" spans="1:6" ht="15" customHeight="1" x14ac:dyDescent="0.25">
      <c r="A78" s="315" t="s">
        <v>178</v>
      </c>
      <c r="B78" s="312">
        <f>Instruction!F7+Research!F7+'Public Service'!F7+'Academic Supp'!F7+'Student Services'!F7+'Institutional Supp'!F7+Scholarships!F7+'OP&amp;M'!F7+Hospitals!F7+Transfers!F7+Other!F7</f>
        <v>4552598.95</v>
      </c>
      <c r="C78" s="312">
        <v>5025634</v>
      </c>
      <c r="D78" s="312">
        <f>Instruction!J7+Research!J7+'Public Service'!J7+'Academic Supp'!J7+'Student Services'!J7+'Institutional Supp'!J7+Scholarships!J7+'OP&amp;M'!J7+Hospitals!J7+Transfers!J7+Other!J7</f>
        <v>5006944.82</v>
      </c>
      <c r="E78" s="308">
        <f t="shared" ref="E78:E96" si="6">D78-C78</f>
        <v>-18689.179999999702</v>
      </c>
      <c r="F78" s="313">
        <f t="shared" ref="F78:F96" si="7">IF(ISBLANK(E78),"  ",IF(C78&gt;0,E78/C78,IF(E78&gt;0,1,0)))</f>
        <v>-3.7187706068527279E-3</v>
      </c>
    </row>
    <row r="79" spans="1:6" ht="15" customHeight="1" x14ac:dyDescent="0.25">
      <c r="A79" s="317" t="s">
        <v>179</v>
      </c>
      <c r="B79" s="314">
        <f>Instruction!F8+Research!F8+'Public Service'!F8+'Academic Supp'!F8+'Student Services'!F8+'Institutional Supp'!F8+Scholarships!F8+'OP&amp;M'!F8+Hospitals!F8+Transfers!F8+Other!F8</f>
        <v>0</v>
      </c>
      <c r="C79" s="312">
        <f>Instruction!H8+Research!H8+'Public Service'!H8+'Academic Supp'!H8+'Student Services'!H8+'Institutional Supp'!H8+Scholarships!H8+'OP&amp;M'!H8+Hospitals!H8+Transfers!H8+Other!H8</f>
        <v>0</v>
      </c>
      <c r="D79" s="312">
        <f>Instruction!J8+Research!J8+'Public Service'!J8+'Academic Supp'!J8+'Student Services'!J8+'Institutional Supp'!J8+Scholarships!J8+'OP&amp;M'!J8+Hospitals!J8+Transfers!J8+Other!J8</f>
        <v>0</v>
      </c>
      <c r="E79" s="316">
        <f t="shared" si="6"/>
        <v>0</v>
      </c>
      <c r="F79" s="313">
        <f t="shared" si="7"/>
        <v>0</v>
      </c>
    </row>
    <row r="80" spans="1:6" ht="15" customHeight="1" x14ac:dyDescent="0.25">
      <c r="A80" s="317" t="s">
        <v>180</v>
      </c>
      <c r="B80" s="366">
        <f>Instruction!F9+Research!F9+'Public Service'!F9+'Academic Supp'!F9+'Student Services'!F9+'Institutional Supp'!F9+Scholarships!F9+'OP&amp;M'!F9+Hospitals!F9+Transfers!F9+Other!F9</f>
        <v>2222377.0100000002</v>
      </c>
      <c r="C80" s="312">
        <v>2637689</v>
      </c>
      <c r="D80" s="312">
        <f>Instruction!J9+Research!J9+'Public Service'!J9+'Academic Supp'!J9+'Student Services'!J9+'Institutional Supp'!J9+Scholarships!J9+'OP&amp;M'!J9+Hospitals!J9+Transfers!J9+Other!J9</f>
        <v>2444110.17</v>
      </c>
      <c r="E80" s="316">
        <f t="shared" si="6"/>
        <v>-193578.83000000007</v>
      </c>
      <c r="F80" s="313">
        <f t="shared" si="7"/>
        <v>-7.3389558056313711E-2</v>
      </c>
    </row>
    <row r="81" spans="1:6" s="3" customFormat="1" ht="15" customHeight="1" x14ac:dyDescent="0.25">
      <c r="A81" s="335" t="s">
        <v>181</v>
      </c>
      <c r="B81" s="337">
        <f>SUM(B78:B80)</f>
        <v>6774975.9600000009</v>
      </c>
      <c r="C81" s="337">
        <f>SUM(C78:C80)</f>
        <v>7663323</v>
      </c>
      <c r="D81" s="337">
        <f>SUM(D78:D80)</f>
        <v>7451054.9900000002</v>
      </c>
      <c r="E81" s="321">
        <f t="shared" si="6"/>
        <v>-212268.00999999978</v>
      </c>
      <c r="F81" s="322">
        <f t="shared" si="7"/>
        <v>-2.7699212208594077E-2</v>
      </c>
    </row>
    <row r="82" spans="1:6" ht="15" customHeight="1" x14ac:dyDescent="0.25">
      <c r="A82" s="317" t="s">
        <v>182</v>
      </c>
      <c r="B82" s="314">
        <f>Instruction!F12+Research!F12+'Public Service'!F12+'Academic Supp'!F12+'Student Services'!F12+'Institutional Supp'!F12+Scholarships!F12+'OP&amp;M'!F12+Hospitals!F12+Transfers!F12+Other!F12</f>
        <v>18165.29</v>
      </c>
      <c r="C82" s="314">
        <v>12498</v>
      </c>
      <c r="D82" s="314">
        <f>Instruction!J12+Research!J12+'Public Service'!J12+'Academic Supp'!J12+'Student Services'!J12+'Institutional Supp'!J12+Scholarships!J12+'OP&amp;M'!J12+Hospitals!J12+Transfers!J12+Other!J12</f>
        <v>19977.59</v>
      </c>
      <c r="E82" s="316">
        <f t="shared" si="6"/>
        <v>7479.59</v>
      </c>
      <c r="F82" s="313">
        <f t="shared" si="7"/>
        <v>0.5984629540726516</v>
      </c>
    </row>
    <row r="83" spans="1:6" ht="15" customHeight="1" x14ac:dyDescent="0.25">
      <c r="A83" s="317" t="s">
        <v>183</v>
      </c>
      <c r="B83" s="312">
        <f>Instruction!F14+Research!F14+'Public Service'!F14+'Academic Supp'!F14+'Student Services'!F14+'Institutional Supp'!F14+Scholarships!F14+'OP&amp;M'!F14+Hospitals!F14+Transfers!F14+Other!F14</f>
        <v>860728.8600000001</v>
      </c>
      <c r="C83" s="312">
        <v>774236</v>
      </c>
      <c r="D83" s="312">
        <f>Instruction!J14+Research!J14+'Public Service'!J14+'Academic Supp'!J14+'Student Services'!J14+'Institutional Supp'!J14+Scholarships!J14+'OP&amp;M'!J14+Hospitals!J14+Transfers!J14+Other!J14</f>
        <v>946551.92999999993</v>
      </c>
      <c r="E83" s="316">
        <f t="shared" si="6"/>
        <v>172315.92999999993</v>
      </c>
      <c r="F83" s="313">
        <f t="shared" si="7"/>
        <v>0.2225625390707742</v>
      </c>
    </row>
    <row r="84" spans="1:6" ht="15" customHeight="1" x14ac:dyDescent="0.25">
      <c r="A84" s="317" t="s">
        <v>184</v>
      </c>
      <c r="B84" s="308">
        <f>Instruction!F16+Research!F16+'Public Service'!F16+'Academic Supp'!F16+'Student Services'!F16+'Institutional Supp'!F16+Scholarships!F16+'OP&amp;M'!F16+Hospitals!F16+Transfers!F16+Other!F16</f>
        <v>78553.929999999993</v>
      </c>
      <c r="C84" s="308">
        <v>55584</v>
      </c>
      <c r="D84" s="308">
        <f>Instruction!J16+Research!J16+'Public Service'!J16+'Academic Supp'!J16+'Student Services'!J16+'Institutional Supp'!J16+Scholarships!J16+'OP&amp;M'!J16+Hospitals!J16+Transfers!J16+Other!J16</f>
        <v>86386.742999999988</v>
      </c>
      <c r="E84" s="316">
        <f t="shared" si="6"/>
        <v>30802.742999999988</v>
      </c>
      <c r="F84" s="313">
        <f t="shared" si="7"/>
        <v>0.55416564119170963</v>
      </c>
    </row>
    <row r="85" spans="1:6" s="3" customFormat="1" ht="15" customHeight="1" x14ac:dyDescent="0.25">
      <c r="A85" s="319" t="s">
        <v>185</v>
      </c>
      <c r="B85" s="337">
        <f>SUM(B82:B84)</f>
        <v>957448.08000000007</v>
      </c>
      <c r="C85" s="337">
        <f>SUM(C82:C84)</f>
        <v>842318</v>
      </c>
      <c r="D85" s="337">
        <f>SUM(D82:D84)</f>
        <v>1052916.2629999998</v>
      </c>
      <c r="E85" s="321">
        <f t="shared" si="6"/>
        <v>210598.2629999998</v>
      </c>
      <c r="F85" s="322">
        <f t="shared" si="7"/>
        <v>0.25002227543516797</v>
      </c>
    </row>
    <row r="86" spans="1:6" ht="15" customHeight="1" x14ac:dyDescent="0.25">
      <c r="A86" s="317" t="s">
        <v>186</v>
      </c>
      <c r="B86" s="308">
        <f>Instruction!F27+Research!F27+'Public Service'!F27+'Academic Supp'!F27+'Student Services'!F27+'Institutional Supp'!F27+Scholarships!F27+'OP&amp;M'!F27+Hospitals!F27+Transfers!F27+Other!F27</f>
        <v>48179.8</v>
      </c>
      <c r="C86" s="308">
        <v>17441</v>
      </c>
      <c r="D86" s="308">
        <f>Instruction!J27+Research!J27+'Public Service'!J27+'Academic Supp'!J27+'Student Services'!J27+'Institutional Supp'!J27+Scholarships!J27+'OP&amp;M'!J27+Hospitals!J27+Transfers!J27++Other!J27</f>
        <v>52983.8</v>
      </c>
      <c r="E86" s="316">
        <f t="shared" si="6"/>
        <v>35542.800000000003</v>
      </c>
      <c r="F86" s="313">
        <f t="shared" si="7"/>
        <v>2.0378877357949658</v>
      </c>
    </row>
    <row r="87" spans="1:6" ht="15" customHeight="1" x14ac:dyDescent="0.25">
      <c r="A87" s="317" t="s">
        <v>187</v>
      </c>
      <c r="B87" s="316">
        <f>Instruction!F29+Research!F29+'Public Service'!F29+'Academic Supp'!F29+'Student Services'!F29+'Institutional Supp'!F29+Scholarships!F29+'OP&amp;M'!F29+Hospitals!F29+Transfers!F29+Other!F29+Athletics!U21+Athletics!U23-Athletics!AA40</f>
        <v>492344</v>
      </c>
      <c r="C87" s="316">
        <f>Instruction!H29+Research!H29+'Public Service'!H29+'Academic Supp'!H29+'Student Services'!H29+'Institutional Supp'!H29+Scholarships!H29+'OP&amp;M'!H29+Hospitals!H29+Transfers!H29+Other!H29+Athletics!V21+Athletics!V23-Athletics!AB40</f>
        <v>0</v>
      </c>
      <c r="D87" s="316">
        <f>Instruction!J29+Research!J29+'Public Service'!J29+'Academic Supp'!J29+'Student Services'!J29+'Institutional Supp'!J29+Scholarships!J29+'OP&amp;M'!J29+Hospitals!J29+Transfers!J29+Other!J29+Athletics!W21+Athletics!W23-Athletics!AC40</f>
        <v>540885.69999999995</v>
      </c>
      <c r="E87" s="316">
        <f t="shared" si="6"/>
        <v>540885.69999999995</v>
      </c>
      <c r="F87" s="313">
        <f t="shared" si="7"/>
        <v>1</v>
      </c>
    </row>
    <row r="88" spans="1:6" ht="15" customHeight="1" x14ac:dyDescent="0.25">
      <c r="A88" s="317" t="s">
        <v>188</v>
      </c>
      <c r="B88" s="316">
        <f>Instruction!F37+Research!F37+'Public Service'!F37+'Academic Supp'!F37+'Student Services'!F37+'Institutional Supp'!F37+Scholarships!F37+'OP&amp;M'!F37+Hospitals!F37+Transfers!F37+Other!F37</f>
        <v>0</v>
      </c>
      <c r="C88" s="316">
        <f>Instruction!H37+Research!H37+'Public Service'!H37+'Academic Supp'!H37+'Student Services'!H37+'Institutional Supp'!H37+Scholarships!H37+'OP&amp;M'!H37+Hospitals!H37+Transfers!H37+Other!H37</f>
        <v>0</v>
      </c>
      <c r="D88" s="316">
        <f>Instruction!J37+Research!J37+'Public Service'!J37+'Academic Supp'!J37+'Student Services'!J37+'Institutional Supp'!J37+Scholarships!J37+'OP&amp;M'!J37+Hospitals!J37+Transfers!J37+Other!J37</f>
        <v>0</v>
      </c>
      <c r="E88" s="316">
        <f t="shared" si="6"/>
        <v>0</v>
      </c>
      <c r="F88" s="313">
        <f t="shared" si="7"/>
        <v>0</v>
      </c>
    </row>
    <row r="89" spans="1:6" ht="15" customHeight="1" x14ac:dyDescent="0.25">
      <c r="A89" s="317" t="s">
        <v>189</v>
      </c>
      <c r="B89" s="316">
        <f>Instruction!F39+Research!F39+'Public Service'!F39+'Academic Supp'!F39+'Student Services'!F39+'Institutional Supp'!F39+Scholarships!F39+'OP&amp;M'!F39+Hospitals!F39+Transfers!F39+Other!F39</f>
        <v>122541.17</v>
      </c>
      <c r="C89" s="316">
        <v>499679</v>
      </c>
      <c r="D89" s="316">
        <f>Instruction!J39+Research!J39+'Public Service'!J39+'Academic Supp'!J39+'Student Services'!J39+'Institutional Supp'!J39+Scholarships!J39+'OP&amp;M'!J39+Hospitals!J39+Transfers!J39+Other!J39</f>
        <v>134759.70000000001</v>
      </c>
      <c r="E89" s="316">
        <f t="shared" si="6"/>
        <v>-364919.3</v>
      </c>
      <c r="F89" s="313">
        <f t="shared" si="7"/>
        <v>-0.7303074573876428</v>
      </c>
    </row>
    <row r="90" spans="1:6" s="3" customFormat="1" ht="15" customHeight="1" x14ac:dyDescent="0.25">
      <c r="A90" s="319" t="s">
        <v>190</v>
      </c>
      <c r="B90" s="321">
        <f>SUM(B86:B89)</f>
        <v>663064.97000000009</v>
      </c>
      <c r="C90" s="321">
        <f>SUM(C86:C89)</f>
        <v>517120</v>
      </c>
      <c r="D90" s="321">
        <f>SUM(D86:D89)</f>
        <v>728629.2</v>
      </c>
      <c r="E90" s="321">
        <f t="shared" si="6"/>
        <v>211509.19999999995</v>
      </c>
      <c r="F90" s="322">
        <f t="shared" si="7"/>
        <v>0.40901376856435634</v>
      </c>
    </row>
    <row r="91" spans="1:6" ht="15" customHeight="1" x14ac:dyDescent="0.25">
      <c r="A91" s="317" t="s">
        <v>191</v>
      </c>
      <c r="B91" s="31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9836.07</v>
      </c>
      <c r="C91" s="31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1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10816.82</v>
      </c>
      <c r="E91" s="316">
        <f t="shared" si="6"/>
        <v>10816.82</v>
      </c>
      <c r="F91" s="313">
        <f t="shared" si="7"/>
        <v>1</v>
      </c>
    </row>
    <row r="92" spans="1:6" ht="15" customHeight="1" x14ac:dyDescent="0.25">
      <c r="A92" s="317" t="s">
        <v>192</v>
      </c>
      <c r="B92" s="316">
        <f>Instruction!F31+Research!F31+'Public Service'!F31+'Academic Supp'!F31+'Student Services'!F31+'Institutional Supp'!F31+Scholarships!F31+'OP&amp;M'!F31+Hospitals!F31+Transfers!F31+Other!F31</f>
        <v>0</v>
      </c>
      <c r="C92" s="316">
        <f>Instruction!H31+Research!H31+'Public Service'!H31+'Academic Supp'!H31+'Student Services'!H31+'Institutional Supp'!H31+Scholarships!H31+'OP&amp;M'!H31+Hospitals!H31+Transfers!H31+Other!H31</f>
        <v>0</v>
      </c>
      <c r="D92" s="316">
        <f>Instruction!J31+Research!J31+'Public Service'!J31+'Academic Supp'!J31+'Student Services'!J31+'Institutional Supp'!J31+Scholarships!J31+'OP&amp;M'!J31+Hospitals!J31+Transfers!J31+Other!J31</f>
        <v>0</v>
      </c>
      <c r="E92" s="316">
        <f t="shared" si="6"/>
        <v>0</v>
      </c>
      <c r="F92" s="313">
        <f t="shared" si="7"/>
        <v>0</v>
      </c>
    </row>
    <row r="93" spans="1:6" ht="15" customHeight="1" x14ac:dyDescent="0.25">
      <c r="A93" s="324" t="s">
        <v>193</v>
      </c>
      <c r="B93" s="316">
        <f>Instruction!F33+Research!F33+'Public Service'!F33+'Academic Supp'!F33+'Student Services'!F33+'Institutional Supp'!F33+Scholarships!F33+'OP&amp;M'!F33+Hospitals!F33+Transfers!F33+Other!F33</f>
        <v>0</v>
      </c>
      <c r="C93" s="316">
        <f>Instruction!H33+Research!H33+'Public Service'!H33+'Academic Supp'!H33+'Student Services'!H33+'Institutional Supp'!H33+Scholarships!H33+'OP&amp;M'!H33+Hospitals!H33+Transfers!H33+Other!H33</f>
        <v>0</v>
      </c>
      <c r="D93" s="316">
        <f>Instruction!J33+Research!J33+'Public Service'!J33+'Academic Supp'!J33+'Student Services'!J33+'Institutional Supp'!J33+Scholarships!J33+'OP&amp;M'!J33+Hospitals!J33+Transfers!J33++Other!J33</f>
        <v>0</v>
      </c>
      <c r="E93" s="316">
        <f t="shared" si="6"/>
        <v>0</v>
      </c>
      <c r="F93" s="313">
        <f t="shared" si="7"/>
        <v>0</v>
      </c>
    </row>
    <row r="94" spans="1:6" s="3" customFormat="1" ht="15" customHeight="1" x14ac:dyDescent="0.25">
      <c r="A94" s="338" t="s">
        <v>194</v>
      </c>
      <c r="B94" s="337">
        <f>SUM(B91:B93)</f>
        <v>9836.07</v>
      </c>
      <c r="C94" s="337">
        <f>SUM(C91:C93)</f>
        <v>0</v>
      </c>
      <c r="D94" s="337">
        <f>SUM(D91:D93)</f>
        <v>10816.82</v>
      </c>
      <c r="E94" s="337">
        <f t="shared" si="6"/>
        <v>10816.82</v>
      </c>
      <c r="F94" s="322">
        <f t="shared" si="7"/>
        <v>1</v>
      </c>
    </row>
    <row r="95" spans="1:6" ht="15" customHeight="1" x14ac:dyDescent="0.25">
      <c r="A95" s="324" t="s">
        <v>296</v>
      </c>
      <c r="B95" s="316">
        <f>Instruction!F42+Research!F42+'Public Service'!F42+'Academic Supp'!F42+'Student Services'!F42+'Institutional Supp'!F42+Scholarships!F42+'OP&amp;M'!F42+Hospitals!F42+Transfers!F42+Other!F42</f>
        <v>0</v>
      </c>
      <c r="C95" s="316">
        <f>Instruction!H42+Research!H42+'Public Service'!H42+'Academic Supp'!H42+'Student Services'!H42+'Institutional Supp'!H42+Scholarships!H42+'OP&amp;M'!H42+Hospitals!H42+Transfers!H42+Other!H42</f>
        <v>0</v>
      </c>
      <c r="D95" s="314">
        <f>Instruction!J42+Research!J42+'Public Service'!J42+'Academic Supp'!J42+'Student Services'!J42+'Institutional Supp'!J42+Scholarships!J42+'OP&amp;M'!J42+Hospitals!J42+Transfers!J42+Other!J42</f>
        <v>0</v>
      </c>
      <c r="E95" s="316">
        <f t="shared" si="6"/>
        <v>0</v>
      </c>
      <c r="F95" s="313">
        <f t="shared" si="7"/>
        <v>0</v>
      </c>
    </row>
    <row r="96" spans="1:6" s="3" customFormat="1" ht="15" customHeight="1" thickBot="1" x14ac:dyDescent="0.3">
      <c r="A96" s="339" t="s">
        <v>176</v>
      </c>
      <c r="B96" s="340">
        <f>B94+B90+B85+B81+B95</f>
        <v>8405325.0800000019</v>
      </c>
      <c r="C96" s="340">
        <f>C94+C90+C85+C81+C95</f>
        <v>9022761</v>
      </c>
      <c r="D96" s="341">
        <f>D94+D90+D85+D81+D95+1</f>
        <v>9243418.273</v>
      </c>
      <c r="E96" s="340">
        <f t="shared" si="6"/>
        <v>220657.27300000004</v>
      </c>
      <c r="F96" s="342">
        <f t="shared" si="7"/>
        <v>2.4455626498363421E-2</v>
      </c>
    </row>
    <row r="97" spans="1:6" ht="15" customHeight="1" x14ac:dyDescent="0.25">
      <c r="A97" s="90"/>
      <c r="B97" s="117"/>
      <c r="C97" s="117"/>
      <c r="D97" s="117"/>
      <c r="E97" s="117"/>
      <c r="F97" s="298" t="s">
        <v>117</v>
      </c>
    </row>
    <row r="98" spans="1:6" ht="15" customHeight="1" x14ac:dyDescent="0.25">
      <c r="A98" s="90" t="s">
        <v>547</v>
      </c>
      <c r="B98" s="117"/>
      <c r="C98" s="117"/>
      <c r="D98" s="117"/>
      <c r="E98" s="117"/>
      <c r="F98" s="298"/>
    </row>
    <row r="99" spans="1:6" ht="15" customHeight="1" x14ac:dyDescent="0.25">
      <c r="A99" s="90" t="s">
        <v>195</v>
      </c>
      <c r="B99" s="117"/>
      <c r="C99" s="117"/>
      <c r="D99" s="117"/>
      <c r="E99" s="117"/>
      <c r="F99" s="298"/>
    </row>
    <row r="100" spans="1:6" ht="15" customHeight="1" x14ac:dyDescent="0.25">
      <c r="A100" s="90" t="s">
        <v>117</v>
      </c>
      <c r="B100" s="117"/>
      <c r="C100" s="117"/>
      <c r="D100" s="117"/>
      <c r="E100" s="117"/>
      <c r="F100" s="343"/>
    </row>
  </sheetData>
  <mergeCells count="1">
    <mergeCell ref="B1:F1"/>
  </mergeCells>
  <pageMargins left="0.45" right="0.45" top="0.5" bottom="0.5" header="0.3" footer="0.3"/>
  <pageSetup scale="4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27" activePane="bottomRight" state="frozen"/>
      <selection pane="topRight" activeCell="B1" sqref="B1"/>
      <selection pane="bottomLeft" activeCell="A6" sqref="A6"/>
      <selection pane="bottomRight" sqref="A1:E47"/>
    </sheetView>
  </sheetViews>
  <sheetFormatPr defaultColWidth="12.42578125" defaultRowHeight="15" customHeight="1" x14ac:dyDescent="0.2"/>
  <cols>
    <col min="1" max="1" width="68.7109375" style="91" customWidth="1"/>
    <col min="2" max="2" width="14.5703125" style="117" customWidth="1"/>
    <col min="3" max="3" width="15.85546875" style="117" customWidth="1"/>
    <col min="4" max="4" width="16" style="117" customWidth="1"/>
    <col min="5" max="5" width="15.5703125" style="117" customWidth="1"/>
    <col min="6" max="6" width="24.85546875" style="91" customWidth="1"/>
    <col min="7" max="7" width="16.85546875" style="91" customWidth="1"/>
    <col min="8" max="16384" width="12.42578125" style="91"/>
  </cols>
  <sheetData>
    <row r="1" spans="1:12" s="351" customFormat="1" ht="20.100000000000001" customHeight="1" x14ac:dyDescent="0.25">
      <c r="A1" s="345" t="s">
        <v>131</v>
      </c>
      <c r="B1" s="598" t="s">
        <v>573</v>
      </c>
      <c r="C1" s="598"/>
      <c r="D1" s="598"/>
      <c r="E1" s="598"/>
      <c r="F1" s="352"/>
      <c r="G1" s="352"/>
      <c r="H1" s="352"/>
      <c r="I1" s="352"/>
      <c r="J1" s="352"/>
      <c r="K1" s="352"/>
    </row>
    <row r="2" spans="1:12" s="351" customFormat="1" ht="20.100000000000001" customHeight="1" x14ac:dyDescent="0.25">
      <c r="A2" s="345" t="s">
        <v>200</v>
      </c>
      <c r="B2" s="347"/>
      <c r="C2" s="347"/>
      <c r="D2" s="347"/>
      <c r="E2" s="347"/>
      <c r="F2" s="352"/>
      <c r="G2" s="352"/>
      <c r="H2" s="352"/>
      <c r="I2" s="352"/>
      <c r="J2" s="352"/>
      <c r="K2" s="352"/>
      <c r="L2" s="352"/>
    </row>
    <row r="3" spans="1:12" s="351" customFormat="1" ht="20.100000000000001" customHeight="1" thickBot="1" x14ac:dyDescent="0.3">
      <c r="A3" s="346" t="s">
        <v>201</v>
      </c>
      <c r="B3" s="353"/>
      <c r="C3" s="353"/>
      <c r="D3" s="353"/>
      <c r="E3" s="353"/>
      <c r="F3" s="352"/>
      <c r="G3" s="352"/>
      <c r="H3" s="352"/>
      <c r="I3" s="352"/>
      <c r="J3" s="352"/>
      <c r="K3" s="352"/>
      <c r="L3" s="352"/>
    </row>
    <row r="4" spans="1:12" ht="15" customHeight="1" thickTop="1" x14ac:dyDescent="0.25">
      <c r="A4" s="278" t="s">
        <v>202</v>
      </c>
      <c r="B4" s="279" t="s">
        <v>231</v>
      </c>
      <c r="C4" s="279" t="s">
        <v>203</v>
      </c>
      <c r="D4" s="279" t="s">
        <v>203</v>
      </c>
      <c r="E4" s="280" t="s">
        <v>204</v>
      </c>
      <c r="F4" s="281"/>
    </row>
    <row r="5" spans="1:12" ht="15" customHeight="1" x14ac:dyDescent="0.25">
      <c r="A5" s="176"/>
      <c r="B5" s="282" t="s">
        <v>441</v>
      </c>
      <c r="C5" s="282" t="s">
        <v>441</v>
      </c>
      <c r="D5" s="282" t="s">
        <v>535</v>
      </c>
      <c r="E5" s="282" t="s">
        <v>441</v>
      </c>
    </row>
    <row r="6" spans="1:12" ht="15" customHeight="1" x14ac:dyDescent="0.25">
      <c r="A6" s="202" t="s">
        <v>205</v>
      </c>
      <c r="B6" s="283"/>
      <c r="C6" s="283"/>
      <c r="D6" s="283"/>
      <c r="E6" s="284"/>
    </row>
    <row r="7" spans="1:12" ht="15" customHeight="1" x14ac:dyDescent="0.2">
      <c r="A7" s="465" t="s">
        <v>206</v>
      </c>
      <c r="B7" s="285">
        <f>Revenue!F86</f>
        <v>0</v>
      </c>
      <c r="C7" s="285">
        <f>Revenue!H86</f>
        <v>0</v>
      </c>
      <c r="D7" s="285">
        <f>Revenue!J86</f>
        <v>0</v>
      </c>
      <c r="E7" s="286">
        <f t="shared" ref="E7:E12" si="0">D7-C7</f>
        <v>0</v>
      </c>
    </row>
    <row r="8" spans="1:12" ht="15" customHeight="1" x14ac:dyDescent="0.2">
      <c r="A8" s="372" t="s">
        <v>207</v>
      </c>
      <c r="B8" s="283">
        <f>Revenue!F87</f>
        <v>0</v>
      </c>
      <c r="C8" s="283">
        <f>Revenue!H87</f>
        <v>0</v>
      </c>
      <c r="D8" s="283">
        <f>Revenue!J87</f>
        <v>0</v>
      </c>
      <c r="E8" s="284">
        <f t="shared" si="0"/>
        <v>0</v>
      </c>
    </row>
    <row r="9" spans="1:12" ht="15" customHeight="1" x14ac:dyDescent="0.2">
      <c r="A9" s="466" t="s">
        <v>254</v>
      </c>
      <c r="B9" s="283">
        <f>Revenue!F88</f>
        <v>0</v>
      </c>
      <c r="C9" s="283">
        <f>Revenue!H88</f>
        <v>0</v>
      </c>
      <c r="D9" s="283">
        <f>Revenue!J88</f>
        <v>0</v>
      </c>
      <c r="E9" s="284">
        <f t="shared" si="0"/>
        <v>0</v>
      </c>
    </row>
    <row r="10" spans="1:12" ht="15" customHeight="1" x14ac:dyDescent="0.2">
      <c r="A10" s="466" t="s">
        <v>208</v>
      </c>
      <c r="B10" s="283">
        <f>Revenue!F89</f>
        <v>0</v>
      </c>
      <c r="C10" s="283">
        <f>Revenue!H89</f>
        <v>0</v>
      </c>
      <c r="D10" s="283">
        <f>Revenue!J89</f>
        <v>0</v>
      </c>
      <c r="E10" s="284">
        <f t="shared" si="0"/>
        <v>0</v>
      </c>
    </row>
    <row r="11" spans="1:12" ht="15" customHeight="1" x14ac:dyDescent="0.2">
      <c r="A11" s="466" t="s">
        <v>255</v>
      </c>
      <c r="B11" s="283">
        <f>Revenue!F91</f>
        <v>0</v>
      </c>
      <c r="C11" s="283">
        <f>Revenue!H91</f>
        <v>0</v>
      </c>
      <c r="D11" s="283">
        <f>Revenue!J91</f>
        <v>0</v>
      </c>
      <c r="E11" s="284">
        <f t="shared" si="0"/>
        <v>0</v>
      </c>
    </row>
    <row r="12" spans="1:12" s="132" customFormat="1" ht="15" customHeight="1" x14ac:dyDescent="0.25">
      <c r="A12" s="207" t="s">
        <v>209</v>
      </c>
      <c r="B12" s="287">
        <f>B10+B9+B8+B7+B11</f>
        <v>0</v>
      </c>
      <c r="C12" s="287">
        <f>C10+C9+C8+C7+C11</f>
        <v>0</v>
      </c>
      <c r="D12" s="287">
        <f>D10+D9+D8+D7+D11</f>
        <v>0</v>
      </c>
      <c r="E12" s="288">
        <f t="shared" si="0"/>
        <v>0</v>
      </c>
    </row>
    <row r="13" spans="1:12" s="132" customFormat="1" ht="15" customHeight="1" x14ac:dyDescent="0.25">
      <c r="A13" s="207" t="s">
        <v>404</v>
      </c>
      <c r="B13" s="287">
        <f>Revenue!F108</f>
        <v>0</v>
      </c>
      <c r="C13" s="287">
        <f>Revenue!H108</f>
        <v>0</v>
      </c>
      <c r="D13" s="287">
        <f>Revenue!J108</f>
        <v>0</v>
      </c>
      <c r="E13" s="288">
        <f>D13-C13</f>
        <v>0</v>
      </c>
    </row>
    <row r="14" spans="1:12" ht="15" customHeight="1" x14ac:dyDescent="0.25">
      <c r="A14" s="202" t="s">
        <v>210</v>
      </c>
      <c r="B14" s="283"/>
      <c r="C14" s="283"/>
      <c r="D14" s="283"/>
      <c r="E14" s="284"/>
    </row>
    <row r="15" spans="1:12" ht="15" customHeight="1" x14ac:dyDescent="0.25">
      <c r="A15" s="178" t="s">
        <v>211</v>
      </c>
      <c r="B15" s="285"/>
      <c r="C15" s="285"/>
      <c r="D15" s="285"/>
      <c r="E15" s="286"/>
    </row>
    <row r="16" spans="1:12" ht="15" customHeight="1" x14ac:dyDescent="0.2">
      <c r="A16" s="465" t="s">
        <v>212</v>
      </c>
      <c r="B16" s="285">
        <f>Revenue!F7</f>
        <v>2694595.57</v>
      </c>
      <c r="C16" s="285">
        <f>Revenue!H7</f>
        <v>3182220</v>
      </c>
      <c r="D16" s="285">
        <f>Revenue!J7</f>
        <v>3282220</v>
      </c>
      <c r="E16" s="285">
        <f>D16-C16</f>
        <v>100000</v>
      </c>
    </row>
    <row r="17" spans="1:5" ht="15" customHeight="1" x14ac:dyDescent="0.2">
      <c r="A17" s="465" t="s">
        <v>213</v>
      </c>
      <c r="B17" s="285">
        <f>Revenue!F19</f>
        <v>0</v>
      </c>
      <c r="C17" s="285">
        <f>Revenue!H19</f>
        <v>0</v>
      </c>
      <c r="D17" s="285">
        <f>Revenue!J19</f>
        <v>0</v>
      </c>
      <c r="E17" s="285">
        <f>D17-C17</f>
        <v>0</v>
      </c>
    </row>
    <row r="18" spans="1:5" ht="15" customHeight="1" x14ac:dyDescent="0.2">
      <c r="A18" s="465" t="s">
        <v>214</v>
      </c>
      <c r="B18" s="285">
        <f>Revenue!F9</f>
        <v>0</v>
      </c>
      <c r="C18" s="285">
        <f>Revenue!H9</f>
        <v>0</v>
      </c>
      <c r="D18" s="285">
        <f>Revenue!J9</f>
        <v>0</v>
      </c>
      <c r="E18" s="285">
        <f>D18-C18</f>
        <v>0</v>
      </c>
    </row>
    <row r="19" spans="1:5" ht="15" customHeight="1" x14ac:dyDescent="0.2">
      <c r="A19" s="465" t="s">
        <v>215</v>
      </c>
      <c r="B19" s="285">
        <f>Revenue!F10</f>
        <v>60660</v>
      </c>
      <c r="C19" s="285">
        <f>Revenue!H10</f>
        <v>65334</v>
      </c>
      <c r="D19" s="285">
        <f>Revenue!J10</f>
        <v>65334</v>
      </c>
      <c r="E19" s="285">
        <f>D19-C19</f>
        <v>0</v>
      </c>
    </row>
    <row r="20" spans="1:5" ht="15" customHeight="1" x14ac:dyDescent="0.2">
      <c r="A20" s="465" t="s">
        <v>347</v>
      </c>
      <c r="B20" s="285">
        <f>Revenue!F11</f>
        <v>0</v>
      </c>
      <c r="C20" s="285">
        <f>Revenue!H11</f>
        <v>0</v>
      </c>
      <c r="D20" s="285">
        <f>Revenue!J11</f>
        <v>0</v>
      </c>
      <c r="E20" s="285">
        <f t="shared" ref="E20:E28" si="1">D20-C20</f>
        <v>0</v>
      </c>
    </row>
    <row r="21" spans="1:5" ht="15" customHeight="1" x14ac:dyDescent="0.2">
      <c r="A21" s="465" t="s">
        <v>348</v>
      </c>
      <c r="B21" s="285">
        <f>Revenue!F12</f>
        <v>0</v>
      </c>
      <c r="C21" s="285">
        <f>Revenue!H12</f>
        <v>0</v>
      </c>
      <c r="D21" s="285">
        <f>Revenue!J12</f>
        <v>0</v>
      </c>
      <c r="E21" s="285">
        <f t="shared" si="1"/>
        <v>0</v>
      </c>
    </row>
    <row r="22" spans="1:5" ht="15" customHeight="1" x14ac:dyDescent="0.2">
      <c r="A22" s="465" t="s">
        <v>408</v>
      </c>
      <c r="B22" s="285">
        <f>Revenue!F13</f>
        <v>0</v>
      </c>
      <c r="C22" s="285">
        <f>Revenue!H13</f>
        <v>0</v>
      </c>
      <c r="D22" s="285">
        <f>Revenue!J13</f>
        <v>0</v>
      </c>
      <c r="E22" s="285">
        <f>D22-C22</f>
        <v>0</v>
      </c>
    </row>
    <row r="23" spans="1:5" ht="15" customHeight="1" x14ac:dyDescent="0.2">
      <c r="A23" s="465" t="s">
        <v>410</v>
      </c>
      <c r="B23" s="285">
        <f>Revenue!F16</f>
        <v>143010</v>
      </c>
      <c r="C23" s="285">
        <f>Revenue!H16</f>
        <v>152446</v>
      </c>
      <c r="D23" s="285">
        <f>Revenue!J16</f>
        <v>152446</v>
      </c>
      <c r="E23" s="285">
        <f t="shared" si="1"/>
        <v>0</v>
      </c>
    </row>
    <row r="24" spans="1:5" ht="15" customHeight="1" x14ac:dyDescent="0.2">
      <c r="A24" s="465" t="s">
        <v>349</v>
      </c>
      <c r="B24" s="285">
        <f>Revenue!F14</f>
        <v>0</v>
      </c>
      <c r="C24" s="285">
        <f>Revenue!H14</f>
        <v>0</v>
      </c>
      <c r="D24" s="285">
        <f>Revenue!J14</f>
        <v>0</v>
      </c>
      <c r="E24" s="285">
        <f t="shared" si="1"/>
        <v>0</v>
      </c>
    </row>
    <row r="25" spans="1:5" ht="15" customHeight="1" x14ac:dyDescent="0.2">
      <c r="A25" s="465" t="s">
        <v>350</v>
      </c>
      <c r="B25" s="285">
        <f>Revenue!F15</f>
        <v>0</v>
      </c>
      <c r="C25" s="285">
        <f>Revenue!H15</f>
        <v>0</v>
      </c>
      <c r="D25" s="285">
        <f>Revenue!J15</f>
        <v>0</v>
      </c>
      <c r="E25" s="285">
        <f t="shared" si="1"/>
        <v>0</v>
      </c>
    </row>
    <row r="26" spans="1:5" ht="15" customHeight="1" x14ac:dyDescent="0.2">
      <c r="A26" s="465" t="s">
        <v>351</v>
      </c>
      <c r="B26" s="285">
        <f>Revenue!F17</f>
        <v>0</v>
      </c>
      <c r="C26" s="285">
        <f>Revenue!H17</f>
        <v>0</v>
      </c>
      <c r="D26" s="285">
        <f>Revenue!J17</f>
        <v>0</v>
      </c>
      <c r="E26" s="285">
        <f t="shared" si="1"/>
        <v>0</v>
      </c>
    </row>
    <row r="27" spans="1:5" ht="15" customHeight="1" x14ac:dyDescent="0.2">
      <c r="A27" s="465" t="s">
        <v>352</v>
      </c>
      <c r="B27" s="285">
        <f>Revenue!F18</f>
        <v>0</v>
      </c>
      <c r="C27" s="285">
        <f>Revenue!H18</f>
        <v>0</v>
      </c>
      <c r="D27" s="285">
        <f>Revenue!J18</f>
        <v>0</v>
      </c>
      <c r="E27" s="285">
        <f t="shared" si="1"/>
        <v>0</v>
      </c>
    </row>
    <row r="28" spans="1:5" ht="15" customHeight="1" x14ac:dyDescent="0.2">
      <c r="A28" s="465" t="s">
        <v>353</v>
      </c>
      <c r="B28" s="285">
        <f>Revenue!F22</f>
        <v>23065.15</v>
      </c>
      <c r="C28" s="285">
        <f>Revenue!H22</f>
        <v>0</v>
      </c>
      <c r="D28" s="285">
        <f>Revenue!J22</f>
        <v>0</v>
      </c>
      <c r="E28" s="285">
        <f t="shared" si="1"/>
        <v>0</v>
      </c>
    </row>
    <row r="29" spans="1:5" ht="15" customHeight="1" x14ac:dyDescent="0.2">
      <c r="A29" s="465" t="s">
        <v>354</v>
      </c>
      <c r="B29" s="285">
        <f>Revenue!F23</f>
        <v>12280</v>
      </c>
      <c r="C29" s="285">
        <f>Revenue!H23</f>
        <v>25000</v>
      </c>
      <c r="D29" s="285">
        <f>Revenue!J23</f>
        <v>25000</v>
      </c>
      <c r="E29" s="285">
        <f>D29-C29</f>
        <v>0</v>
      </c>
    </row>
    <row r="30" spans="1:5" s="132" customFormat="1" ht="15" customHeight="1" x14ac:dyDescent="0.25">
      <c r="A30" s="202" t="s">
        <v>216</v>
      </c>
      <c r="B30" s="287">
        <f>SUM(B16:B29)</f>
        <v>2933610.7199999997</v>
      </c>
      <c r="C30" s="287">
        <f>SUM(C16:C29)</f>
        <v>3425000</v>
      </c>
      <c r="D30" s="287">
        <f>SUM(D16:D29)</f>
        <v>3525000</v>
      </c>
      <c r="E30" s="287">
        <f>SUM(E16:E29)</f>
        <v>100000</v>
      </c>
    </row>
    <row r="31" spans="1:5" ht="15" customHeight="1" x14ac:dyDescent="0.2">
      <c r="A31" s="467" t="s">
        <v>217</v>
      </c>
      <c r="B31" s="285">
        <f>Revenue!F26</f>
        <v>0</v>
      </c>
      <c r="C31" s="285">
        <f>Revenue!H26</f>
        <v>0</v>
      </c>
      <c r="D31" s="285">
        <f>Revenue!J26</f>
        <v>0</v>
      </c>
      <c r="E31" s="286">
        <f t="shared" ref="E31:E37" si="2">D31-C31</f>
        <v>0</v>
      </c>
    </row>
    <row r="32" spans="1:5" ht="15" customHeight="1" x14ac:dyDescent="0.2">
      <c r="A32" s="465" t="s">
        <v>218</v>
      </c>
      <c r="B32" s="283">
        <f>Revenue!F28</f>
        <v>0</v>
      </c>
      <c r="C32" s="283">
        <f>Revenue!H28</f>
        <v>0</v>
      </c>
      <c r="D32" s="283">
        <f>Revenue!J28</f>
        <v>0</v>
      </c>
      <c r="E32" s="284">
        <f t="shared" si="2"/>
        <v>0</v>
      </c>
    </row>
    <row r="33" spans="1:5" ht="15" customHeight="1" x14ac:dyDescent="0.2">
      <c r="A33" s="468" t="s">
        <v>219</v>
      </c>
      <c r="B33" s="283">
        <f>Revenue!F73</f>
        <v>0</v>
      </c>
      <c r="C33" s="283">
        <f>Revenue!H73</f>
        <v>0</v>
      </c>
      <c r="D33" s="283">
        <f>Revenue!J73</f>
        <v>0</v>
      </c>
      <c r="E33" s="284">
        <f t="shared" si="2"/>
        <v>0</v>
      </c>
    </row>
    <row r="34" spans="1:5" ht="15" customHeight="1" x14ac:dyDescent="0.2">
      <c r="A34" s="466" t="s">
        <v>220</v>
      </c>
      <c r="B34" s="283">
        <f>Revenue!F29</f>
        <v>0</v>
      </c>
      <c r="C34" s="283">
        <f>Revenue!H29</f>
        <v>0</v>
      </c>
      <c r="D34" s="283">
        <f>Revenue!J29</f>
        <v>0</v>
      </c>
      <c r="E34" s="284">
        <f t="shared" si="2"/>
        <v>0</v>
      </c>
    </row>
    <row r="35" spans="1:5" ht="15" customHeight="1" x14ac:dyDescent="0.2">
      <c r="A35" s="465" t="s">
        <v>221</v>
      </c>
      <c r="B35" s="283">
        <v>0</v>
      </c>
      <c r="C35" s="283">
        <v>0</v>
      </c>
      <c r="D35" s="283">
        <v>0</v>
      </c>
      <c r="E35" s="284">
        <f t="shared" si="2"/>
        <v>0</v>
      </c>
    </row>
    <row r="36" spans="1:5" ht="15" customHeight="1" x14ac:dyDescent="0.2">
      <c r="A36" s="468" t="s">
        <v>222</v>
      </c>
      <c r="B36" s="283">
        <f>Revenue!F30</f>
        <v>0</v>
      </c>
      <c r="C36" s="283">
        <f>Revenue!H30</f>
        <v>125000</v>
      </c>
      <c r="D36" s="283">
        <f>Revenue!J30</f>
        <v>25000</v>
      </c>
      <c r="E36" s="284">
        <f t="shared" si="2"/>
        <v>-100000</v>
      </c>
    </row>
    <row r="37" spans="1:5" ht="15" customHeight="1" x14ac:dyDescent="0.2">
      <c r="A37" s="467" t="s">
        <v>518</v>
      </c>
      <c r="B37" s="283">
        <f>Revenue!F31</f>
        <v>0</v>
      </c>
      <c r="C37" s="283">
        <f>Revenue!H31</f>
        <v>0</v>
      </c>
      <c r="D37" s="283">
        <f>Revenue!J31</f>
        <v>0</v>
      </c>
      <c r="E37" s="284">
        <f t="shared" si="2"/>
        <v>0</v>
      </c>
    </row>
    <row r="38" spans="1:5" s="132" customFormat="1" ht="15" customHeight="1" x14ac:dyDescent="0.25">
      <c r="A38" s="207" t="s">
        <v>223</v>
      </c>
      <c r="B38" s="289">
        <f>B30+SUM(B31:B37)</f>
        <v>2933610.7199999997</v>
      </c>
      <c r="C38" s="289">
        <f>C30+SUM(C31:C37)</f>
        <v>3550000</v>
      </c>
      <c r="D38" s="289">
        <f>D30+SUM(D31:D37)</f>
        <v>3550000</v>
      </c>
      <c r="E38" s="290">
        <f>E30+SUM(E31:E37)</f>
        <v>0</v>
      </c>
    </row>
    <row r="39" spans="1:5" ht="15" customHeight="1" x14ac:dyDescent="0.25">
      <c r="A39" s="178" t="s">
        <v>224</v>
      </c>
      <c r="B39" s="285"/>
      <c r="C39" s="285"/>
      <c r="D39" s="285"/>
      <c r="E39" s="286"/>
    </row>
    <row r="40" spans="1:5" ht="15" customHeight="1" x14ac:dyDescent="0.2">
      <c r="A40" s="176" t="s">
        <v>225</v>
      </c>
      <c r="B40" s="285">
        <f>Revenue!F64</f>
        <v>0</v>
      </c>
      <c r="C40" s="285">
        <f>Revenue!H64</f>
        <v>0</v>
      </c>
      <c r="D40" s="285">
        <f>Revenue!J64</f>
        <v>0</v>
      </c>
      <c r="E40" s="286">
        <f>D40-C40</f>
        <v>0</v>
      </c>
    </row>
    <row r="41" spans="1:5" ht="15" customHeight="1" x14ac:dyDescent="0.2">
      <c r="A41" s="187" t="s">
        <v>226</v>
      </c>
      <c r="B41" s="291">
        <f>Revenue!F65</f>
        <v>0</v>
      </c>
      <c r="C41" s="291">
        <f>Revenue!H65</f>
        <v>0</v>
      </c>
      <c r="D41" s="291">
        <f>Revenue!J65</f>
        <v>0</v>
      </c>
      <c r="E41" s="292">
        <f>D41-C41</f>
        <v>0</v>
      </c>
    </row>
    <row r="42" spans="1:5" ht="15" customHeight="1" x14ac:dyDescent="0.25">
      <c r="A42" s="202" t="s">
        <v>227</v>
      </c>
      <c r="B42" s="285"/>
      <c r="C42" s="285"/>
      <c r="D42" s="285"/>
      <c r="E42" s="285"/>
    </row>
    <row r="43" spans="1:5" ht="15" customHeight="1" x14ac:dyDescent="0.2">
      <c r="A43" s="176" t="s">
        <v>228</v>
      </c>
      <c r="B43" s="285">
        <f>Revenue!F66</f>
        <v>0</v>
      </c>
      <c r="C43" s="285">
        <f>Revenue!H66</f>
        <v>0</v>
      </c>
      <c r="D43" s="285">
        <f>Revenue!J66</f>
        <v>0</v>
      </c>
      <c r="E43" s="286">
        <f>D43-C43</f>
        <v>0</v>
      </c>
    </row>
    <row r="44" spans="1:5" ht="15" customHeight="1" x14ac:dyDescent="0.2">
      <c r="A44" s="187" t="s">
        <v>252</v>
      </c>
      <c r="B44" s="283">
        <f>Revenue!F67+Revenue!F72</f>
        <v>0</v>
      </c>
      <c r="C44" s="283">
        <f>Revenue!H67+Revenue!H72</f>
        <v>0</v>
      </c>
      <c r="D44" s="283">
        <f>Revenue!J67+Revenue!J72</f>
        <v>0</v>
      </c>
      <c r="E44" s="284">
        <f>D44-C44</f>
        <v>0</v>
      </c>
    </row>
    <row r="45" spans="1:5" s="132" customFormat="1" ht="15" customHeight="1" x14ac:dyDescent="0.25">
      <c r="A45" s="202" t="s">
        <v>229</v>
      </c>
      <c r="B45" s="287">
        <f>B44+B43+B41+B40</f>
        <v>0</v>
      </c>
      <c r="C45" s="287">
        <f>C44+C43+C41+C40</f>
        <v>0</v>
      </c>
      <c r="D45" s="287">
        <f>D44+D43+D41+D40</f>
        <v>0</v>
      </c>
      <c r="E45" s="288">
        <f>D45-C45</f>
        <v>0</v>
      </c>
    </row>
    <row r="46" spans="1:5" s="132" customFormat="1" ht="15" customHeight="1" x14ac:dyDescent="0.25">
      <c r="A46" s="202" t="s">
        <v>32</v>
      </c>
      <c r="B46" s="287">
        <f>Revenue!F35</f>
        <v>0</v>
      </c>
      <c r="C46" s="287">
        <f>Revenue!H35</f>
        <v>0</v>
      </c>
      <c r="D46" s="287">
        <f>Revenue!J35</f>
        <v>0</v>
      </c>
      <c r="E46" s="288">
        <f>D46-C46</f>
        <v>0</v>
      </c>
    </row>
    <row r="47" spans="1:5" s="132" customFormat="1" ht="15" customHeight="1" thickBot="1" x14ac:dyDescent="0.3">
      <c r="A47" s="293" t="s">
        <v>230</v>
      </c>
      <c r="B47" s="294">
        <f>B45+B38+B12+B13+B46</f>
        <v>2933610.7199999997</v>
      </c>
      <c r="C47" s="294">
        <f>C45+C38+C12+C13+C46</f>
        <v>3550000</v>
      </c>
      <c r="D47" s="294">
        <f>D45+D38+D12+D13+D46</f>
        <v>3550000</v>
      </c>
      <c r="E47" s="295">
        <f>D47-C47</f>
        <v>0</v>
      </c>
    </row>
    <row r="48" spans="1:5" ht="15" customHeight="1" thickTop="1" x14ac:dyDescent="0.25">
      <c r="A48" s="132"/>
    </row>
    <row r="49" spans="1:1" ht="15" customHeight="1" x14ac:dyDescent="0.25">
      <c r="A49" s="132"/>
    </row>
    <row r="51" spans="1:1" ht="15" customHeight="1" x14ac:dyDescent="0.2">
      <c r="A51" s="296"/>
    </row>
    <row r="52" spans="1:1" ht="15" customHeight="1" x14ac:dyDescent="0.2">
      <c r="A52" s="297"/>
    </row>
    <row r="53" spans="1:1" ht="15" customHeight="1" x14ac:dyDescent="0.2">
      <c r="A53" s="297" t="s">
        <v>117</v>
      </c>
    </row>
    <row r="54" spans="1:1" ht="15" customHeight="1" x14ac:dyDescent="0.2">
      <c r="A54" s="297" t="s">
        <v>117</v>
      </c>
    </row>
    <row r="56" spans="1:1" ht="15" customHeight="1" x14ac:dyDescent="0.2">
      <c r="A56" s="297" t="s">
        <v>117</v>
      </c>
    </row>
  </sheetData>
  <mergeCells count="1">
    <mergeCell ref="B1:E1"/>
  </mergeCells>
  <pageMargins left="0.7" right="0.7" top="0.75" bottom="0.75" header="0.3" footer="0.3"/>
  <pageSetup scale="48"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1"/>
  <sheetViews>
    <sheetView zoomScaleNormal="100" workbookViewId="0">
      <pane xSplit="1" ySplit="8" topLeftCell="B78" activePane="bottomRight" state="frozen"/>
      <selection pane="topRight" activeCell="B1" sqref="B1"/>
      <selection pane="bottomLeft" activeCell="A11" sqref="A11"/>
      <selection pane="bottomRight" activeCell="Q15" sqref="Q15"/>
    </sheetView>
  </sheetViews>
  <sheetFormatPr defaultColWidth="12.42578125" defaultRowHeight="15" customHeight="1" x14ac:dyDescent="0.2"/>
  <cols>
    <col min="1" max="1" width="61.85546875" style="91" customWidth="1"/>
    <col min="2" max="2" width="20.7109375" style="115" customWidth="1"/>
    <col min="3" max="3" width="12.7109375" style="91" customWidth="1"/>
    <col min="4" max="4" width="15.140625" style="115" bestFit="1" customWidth="1"/>
    <col min="5" max="5" width="9.140625" style="91" bestFit="1" customWidth="1"/>
    <col min="6" max="6" width="12.42578125" style="115" bestFit="1" customWidth="1"/>
    <col min="7" max="7" width="9.140625" style="91" bestFit="1" customWidth="1"/>
    <col min="8" max="8" width="18.42578125" style="115" bestFit="1" customWidth="1"/>
    <col min="9" max="9" width="9.140625" style="91" bestFit="1" customWidth="1"/>
    <col min="10" max="10" width="15.5703125" style="115" bestFit="1" customWidth="1"/>
    <col min="11" max="11" width="11.7109375" style="91" customWidth="1"/>
    <col min="12" max="12" width="12.42578125" style="115" bestFit="1" customWidth="1"/>
    <col min="13" max="13" width="12.7109375" style="91" customWidth="1"/>
    <col min="14" max="16384" width="12.42578125" style="91"/>
  </cols>
  <sheetData>
    <row r="1" spans="1:13" s="351" customFormat="1" ht="20.100000000000001" customHeight="1" x14ac:dyDescent="0.25">
      <c r="A1" s="345" t="s">
        <v>131</v>
      </c>
      <c r="B1" s="357"/>
      <c r="C1" s="352"/>
      <c r="D1" s="357"/>
      <c r="E1" s="358" t="s">
        <v>79</v>
      </c>
      <c r="G1" s="349" t="str">
        <f>Revenue!B2</f>
        <v>Northwest Louisiana Technical Community College</v>
      </c>
      <c r="H1" s="360"/>
      <c r="I1" s="349"/>
    </row>
    <row r="2" spans="1:13" s="351" customFormat="1" ht="20.100000000000001" customHeight="1" x14ac:dyDescent="0.25">
      <c r="A2" s="345" t="s">
        <v>232</v>
      </c>
      <c r="B2" s="357"/>
      <c r="C2" s="352"/>
      <c r="D2" s="357"/>
      <c r="E2" s="352"/>
      <c r="F2" s="357"/>
      <c r="G2" s="352"/>
      <c r="H2" s="357"/>
      <c r="I2" s="352"/>
      <c r="J2" s="357"/>
      <c r="K2" s="352"/>
      <c r="L2" s="357"/>
    </row>
    <row r="3" spans="1:13" s="351" customFormat="1" ht="20.100000000000001" customHeight="1" thickBot="1" x14ac:dyDescent="0.3">
      <c r="A3" s="346" t="s">
        <v>233</v>
      </c>
      <c r="B3" s="359"/>
      <c r="C3" s="361"/>
      <c r="D3" s="359"/>
      <c r="E3" s="361"/>
      <c r="F3" s="359"/>
      <c r="G3" s="361"/>
      <c r="H3" s="359"/>
      <c r="I3" s="361"/>
      <c r="J3" s="359"/>
      <c r="K3" s="361"/>
      <c r="L3" s="359"/>
      <c r="M3" s="362"/>
    </row>
    <row r="4" spans="1:13" ht="15" customHeight="1" thickTop="1" x14ac:dyDescent="0.25">
      <c r="A4" s="178"/>
      <c r="B4" s="179" t="s">
        <v>442</v>
      </c>
      <c r="C4" s="215"/>
      <c r="D4" s="216"/>
      <c r="E4" s="215"/>
      <c r="F4" s="216"/>
      <c r="G4" s="217"/>
      <c r="H4" s="179" t="s">
        <v>536</v>
      </c>
      <c r="I4" s="215"/>
      <c r="J4" s="216"/>
      <c r="K4" s="215"/>
      <c r="L4" s="216"/>
      <c r="M4" s="218" t="s">
        <v>117</v>
      </c>
    </row>
    <row r="5" spans="1:13" ht="15" customHeight="1" x14ac:dyDescent="0.2">
      <c r="A5" s="176" t="s">
        <v>117</v>
      </c>
      <c r="B5" s="115" t="s">
        <v>117</v>
      </c>
      <c r="D5" s="115" t="s">
        <v>117</v>
      </c>
      <c r="F5" s="115" t="s">
        <v>117</v>
      </c>
      <c r="G5" s="214"/>
      <c r="H5" s="115" t="s">
        <v>117</v>
      </c>
      <c r="J5" s="115" t="s">
        <v>117</v>
      </c>
      <c r="L5" s="115" t="s">
        <v>117</v>
      </c>
      <c r="M5" s="214"/>
    </row>
    <row r="6" spans="1:13" ht="15" customHeight="1" x14ac:dyDescent="0.2">
      <c r="A6" s="176" t="s">
        <v>117</v>
      </c>
      <c r="B6" s="115" t="s">
        <v>117</v>
      </c>
      <c r="D6" s="115" t="s">
        <v>117</v>
      </c>
      <c r="F6" s="115" t="s">
        <v>117</v>
      </c>
      <c r="G6" s="214"/>
      <c r="H6" s="115" t="s">
        <v>117</v>
      </c>
      <c r="J6" s="115" t="s">
        <v>117</v>
      </c>
      <c r="L6" s="115" t="s">
        <v>117</v>
      </c>
      <c r="M6" s="214"/>
    </row>
    <row r="7" spans="1:13" ht="15" customHeight="1" x14ac:dyDescent="0.25">
      <c r="A7" s="181" t="s">
        <v>117</v>
      </c>
      <c r="B7" s="182" t="s">
        <v>117</v>
      </c>
      <c r="C7" s="219" t="s">
        <v>234</v>
      </c>
      <c r="D7" s="220" t="s">
        <v>117</v>
      </c>
      <c r="E7" s="219" t="s">
        <v>234</v>
      </c>
      <c r="F7" s="220" t="s">
        <v>117</v>
      </c>
      <c r="G7" s="221" t="s">
        <v>234</v>
      </c>
      <c r="H7" s="182" t="s">
        <v>117</v>
      </c>
      <c r="I7" s="219" t="s">
        <v>234</v>
      </c>
      <c r="J7" s="220" t="s">
        <v>117</v>
      </c>
      <c r="K7" s="219" t="s">
        <v>234</v>
      </c>
      <c r="L7" s="220" t="s">
        <v>117</v>
      </c>
      <c r="M7" s="221" t="s">
        <v>234</v>
      </c>
    </row>
    <row r="8" spans="1:13" ht="15" customHeight="1" x14ac:dyDescent="0.25">
      <c r="A8" s="184" t="s">
        <v>202</v>
      </c>
      <c r="B8" s="185" t="s">
        <v>235</v>
      </c>
      <c r="C8" s="222" t="s">
        <v>196</v>
      </c>
      <c r="D8" s="223" t="s">
        <v>236</v>
      </c>
      <c r="E8" s="222" t="s">
        <v>196</v>
      </c>
      <c r="F8" s="223" t="s">
        <v>196</v>
      </c>
      <c r="G8" s="224" t="s">
        <v>196</v>
      </c>
      <c r="H8" s="185" t="s">
        <v>235</v>
      </c>
      <c r="I8" s="222" t="s">
        <v>196</v>
      </c>
      <c r="J8" s="223" t="s">
        <v>236</v>
      </c>
      <c r="K8" s="222" t="s">
        <v>196</v>
      </c>
      <c r="L8" s="223" t="s">
        <v>196</v>
      </c>
      <c r="M8" s="224" t="s">
        <v>196</v>
      </c>
    </row>
    <row r="9" spans="1:13" ht="15" customHeight="1" x14ac:dyDescent="0.2">
      <c r="A9" s="187" t="s">
        <v>237</v>
      </c>
      <c r="B9" s="188" t="s">
        <v>117</v>
      </c>
      <c r="C9" s="225"/>
      <c r="D9" s="226" t="s">
        <v>117</v>
      </c>
      <c r="E9" s="225"/>
      <c r="F9" s="226" t="s">
        <v>117</v>
      </c>
      <c r="G9" s="227"/>
      <c r="H9" s="188" t="s">
        <v>117</v>
      </c>
      <c r="I9" s="225"/>
      <c r="J9" s="226" t="s">
        <v>117</v>
      </c>
      <c r="K9" s="225"/>
      <c r="L9" s="226" t="s">
        <v>117</v>
      </c>
      <c r="M9" s="227" t="s">
        <v>237</v>
      </c>
    </row>
    <row r="10" spans="1:13" ht="15" customHeight="1" x14ac:dyDescent="0.25">
      <c r="A10" s="178" t="s">
        <v>141</v>
      </c>
      <c r="B10" s="115" t="s">
        <v>117</v>
      </c>
      <c r="C10" s="228" t="s">
        <v>117</v>
      </c>
      <c r="D10" s="116"/>
      <c r="E10" s="142"/>
      <c r="F10" s="116"/>
      <c r="G10" s="229"/>
      <c r="I10" s="142"/>
      <c r="J10" s="116"/>
      <c r="K10" s="142"/>
      <c r="L10" s="116"/>
      <c r="M10" s="229"/>
    </row>
    <row r="11" spans="1:13" ht="15" customHeight="1" x14ac:dyDescent="0.2">
      <c r="A11" s="230" t="s">
        <v>238</v>
      </c>
      <c r="B11" s="211">
        <f>Revenue!H34</f>
        <v>5233370</v>
      </c>
      <c r="C11" s="231">
        <f t="shared" ref="C11:C79" si="0">IF(ISBLANK(B11),"  ",IF(F11&gt;0,B11/F11,IF(B11&gt;0,1,0)))</f>
        <v>1</v>
      </c>
      <c r="D11" s="232">
        <f>Revenue!I34</f>
        <v>0</v>
      </c>
      <c r="E11" s="233">
        <f>IF(ISBLANK(D11),"  ",IF(F11&gt;0,D11/F11,IF(D11&gt;0,1,0)))</f>
        <v>0</v>
      </c>
      <c r="F11" s="234">
        <f>D11+B11</f>
        <v>5233370</v>
      </c>
      <c r="G11" s="235">
        <f>IF(ISBLANK(F11),"  ",IF(F79&gt;0,F11/F79,IF(F11&gt;0,1,0)))</f>
        <v>0.32984321737324579</v>
      </c>
      <c r="H11" s="211">
        <f>Revenue!J34</f>
        <v>5486317</v>
      </c>
      <c r="I11" s="231">
        <f>IF(ISBLANK(H11),"  ",IF(L11&gt;0,H11/L11,IF(H11&gt;0,1,0)))</f>
        <v>1</v>
      </c>
      <c r="J11" s="232">
        <f>Revenue!K34</f>
        <v>0</v>
      </c>
      <c r="K11" s="233">
        <f>IF(ISBLANK(J11),"  ",IF(L11&gt;0,J11/L11,IF(J11&gt;0,1,0)))</f>
        <v>0</v>
      </c>
      <c r="L11" s="234">
        <f t="shared" ref="L11:L18" si="1">J11+H11</f>
        <v>5486317</v>
      </c>
      <c r="M11" s="235">
        <f>IF(ISBLANK(L11),"  ",IF(L79&gt;0,L11/L79,IF(L11&gt;0,1,0)))</f>
        <v>0.36364792695539944</v>
      </c>
    </row>
    <row r="12" spans="1:13" ht="15" customHeight="1" x14ac:dyDescent="0.2">
      <c r="A12" s="176" t="s">
        <v>239</v>
      </c>
      <c r="B12" s="115">
        <f>Revenue!H36</f>
        <v>0</v>
      </c>
      <c r="C12" s="236">
        <f t="shared" si="0"/>
        <v>0</v>
      </c>
      <c r="D12" s="237">
        <f>Revenue!I36</f>
        <v>0</v>
      </c>
      <c r="E12" s="238">
        <f>IF(ISBLANK(D12),"  ",IF(F12&gt;0,D12/F12,IF(D12&gt;0,1,0)))</f>
        <v>0</v>
      </c>
      <c r="F12" s="239">
        <f>D12+B12</f>
        <v>0</v>
      </c>
      <c r="G12" s="240">
        <f>IF(ISBLANK(F12),"  ",IF(F79&gt;0,F12/F79,IF(F12&gt;0,1,0)))</f>
        <v>0</v>
      </c>
      <c r="H12" s="115">
        <f>Revenue!J36</f>
        <v>0</v>
      </c>
      <c r="I12" s="236">
        <f>IF(ISBLANK(H12),"  ",IF(L12&gt;0,H12/L12,IF(H12&gt;0,1,0)))</f>
        <v>0</v>
      </c>
      <c r="J12" s="237">
        <f>Revenue!K36</f>
        <v>0</v>
      </c>
      <c r="K12" s="238">
        <f>IF(ISBLANK(J12),"  ",IF(L12&gt;0,J12/L12,IF(J12&gt;0,1,0)))</f>
        <v>0</v>
      </c>
      <c r="L12" s="239">
        <f t="shared" si="1"/>
        <v>0</v>
      </c>
      <c r="M12" s="240">
        <f>IF(ISBLANK(L12),"  ",IF(L79&gt;0,L12/L79,IF(L12&gt;0,1,0)))</f>
        <v>0</v>
      </c>
    </row>
    <row r="13" spans="1:13" s="368" customFormat="1" ht="15" customHeight="1" x14ac:dyDescent="0.2">
      <c r="A13" s="503" t="s">
        <v>240</v>
      </c>
      <c r="B13" s="504">
        <f>SUM(B14:B36)</f>
        <v>239391</v>
      </c>
      <c r="C13" s="505">
        <f>IF(ISBLANK(B13),"  ",IF(F13&gt;0,B13/F13,IF(B13&gt;0,1,0)))</f>
        <v>1</v>
      </c>
      <c r="D13" s="506">
        <f>SUM(D14:D36)</f>
        <v>0</v>
      </c>
      <c r="E13" s="507">
        <f>IF(ISBLANK(D13),"  ",IF(F13&gt;0,D13/F13,IF(D13&gt;0,1,0)))</f>
        <v>0</v>
      </c>
      <c r="F13" s="508">
        <f>D13+B13</f>
        <v>239391</v>
      </c>
      <c r="G13" s="509">
        <f>IF(ISBLANK(F13),"  ",IF(F79&gt;0,F13/F79,IF(F13&gt;0,1,0)))</f>
        <v>1.5088078551716901E-2</v>
      </c>
      <c r="H13" s="504">
        <f>SUM(H14:H36)</f>
        <v>207101</v>
      </c>
      <c r="I13" s="505">
        <f>IF(ISBLANK(H13),"  ",IF(L13&gt;0,H13/L13,IF(H13&gt;0,1,0)))</f>
        <v>1</v>
      </c>
      <c r="J13" s="506">
        <f>SUM(J14:J36)</f>
        <v>0</v>
      </c>
      <c r="K13" s="507">
        <f>IF(ISBLANK(J13),"  ",IF(L13&gt;0,J13/L13,IF(J13&gt;0,1,0)))</f>
        <v>0</v>
      </c>
      <c r="L13" s="508">
        <f t="shared" si="1"/>
        <v>207101</v>
      </c>
      <c r="M13" s="509">
        <f>IF(ISBLANK(L13),"  ",IF(L79&gt;0,L13/L79,IF(L13&gt;0,1,0)))</f>
        <v>1.372721432618461E-2</v>
      </c>
    </row>
    <row r="14" spans="1:13" s="368" customFormat="1" ht="15" customHeight="1" x14ac:dyDescent="0.2">
      <c r="A14" s="488" t="s">
        <v>241</v>
      </c>
      <c r="B14" s="489">
        <f>Revenue!H39</f>
        <v>0</v>
      </c>
      <c r="C14" s="490">
        <f t="shared" si="0"/>
        <v>0</v>
      </c>
      <c r="D14" s="491">
        <f>Revenue!I39</f>
        <v>0</v>
      </c>
      <c r="E14" s="492">
        <f>IF(ISBLANK(D14),"  ",IF(F14&gt;0,D14/F14,IF(D14&gt;0,1,0)))</f>
        <v>0</v>
      </c>
      <c r="F14" s="493">
        <f t="shared" ref="F14:F40" si="2">D14+B14</f>
        <v>0</v>
      </c>
      <c r="G14" s="494">
        <f>IF(ISBLANK(F14),"  ",IF(F79&gt;0,F14/F79,IF(F14&gt;0,1,0)))</f>
        <v>0</v>
      </c>
      <c r="H14" s="489">
        <f>Revenue!J39</f>
        <v>0</v>
      </c>
      <c r="I14" s="490">
        <f t="shared" ref="I14:I27" si="3">IF(ISBLANK(H14),"  ",IF(L14&gt;0,H14/L14,IF(H14&gt;0,1,0)))</f>
        <v>0</v>
      </c>
      <c r="J14" s="491">
        <f>Revenue!K39</f>
        <v>0</v>
      </c>
      <c r="K14" s="492">
        <f t="shared" ref="K14:K33" si="4">IF(ISBLANK(J14),"  ",IF(L14&gt;0,J14/L14,IF(J14&gt;0,1,0)))</f>
        <v>0</v>
      </c>
      <c r="L14" s="493">
        <f t="shared" si="1"/>
        <v>0</v>
      </c>
      <c r="M14" s="494">
        <f>IF(ISBLANK(L14),"  ",IF(L79&gt;0,L14/L79,IF(L14&gt;0,1,0)))</f>
        <v>0</v>
      </c>
    </row>
    <row r="15" spans="1:13" s="369" customFormat="1" ht="15" customHeight="1" x14ac:dyDescent="0.2">
      <c r="A15" s="495" t="s">
        <v>146</v>
      </c>
      <c r="B15" s="496">
        <f>Revenue!H40</f>
        <v>239391</v>
      </c>
      <c r="C15" s="497">
        <f t="shared" si="0"/>
        <v>1</v>
      </c>
      <c r="D15" s="498">
        <f>Revenue!I40</f>
        <v>0</v>
      </c>
      <c r="E15" s="492">
        <f t="shared" ref="E15:E33" si="5">IF(ISBLANK(D15),"  ",IF(F15&gt;0,D15/F15,IF(D15&gt;0,1,0)))</f>
        <v>0</v>
      </c>
      <c r="F15" s="499">
        <f t="shared" si="2"/>
        <v>239391</v>
      </c>
      <c r="G15" s="500">
        <f>IF(ISBLANK(F15),"  ",IF(F79&gt;0,F15/F79,IF(F15&gt;0,1,0)))</f>
        <v>1.5088078551716901E-2</v>
      </c>
      <c r="H15" s="496">
        <f>Revenue!J40</f>
        <v>207101</v>
      </c>
      <c r="I15" s="497">
        <f t="shared" si="3"/>
        <v>1</v>
      </c>
      <c r="J15" s="498">
        <f>Revenue!K40</f>
        <v>0</v>
      </c>
      <c r="K15" s="501">
        <f t="shared" si="4"/>
        <v>0</v>
      </c>
      <c r="L15" s="499">
        <f t="shared" si="1"/>
        <v>207101</v>
      </c>
      <c r="M15" s="500">
        <f>IF(ISBLANK(L15),"  ",IF(L79&gt;0,L15/L79,IF(L15&gt;0,1,0)))</f>
        <v>1.372721432618461E-2</v>
      </c>
    </row>
    <row r="16" spans="1:13" s="369" customFormat="1" ht="15" customHeight="1" x14ac:dyDescent="0.2">
      <c r="A16" s="495" t="s">
        <v>147</v>
      </c>
      <c r="B16" s="496">
        <f>Revenue!H41</f>
        <v>0</v>
      </c>
      <c r="C16" s="497">
        <f t="shared" si="0"/>
        <v>0</v>
      </c>
      <c r="D16" s="498">
        <f>Revenue!I41</f>
        <v>0</v>
      </c>
      <c r="E16" s="492">
        <f t="shared" si="5"/>
        <v>0</v>
      </c>
      <c r="F16" s="499">
        <f t="shared" si="2"/>
        <v>0</v>
      </c>
      <c r="G16" s="500">
        <f>IF(ISBLANK(F16),"  ",IF(F79&gt;0,F16/F79,IF(F16&gt;0,1,0)))</f>
        <v>0</v>
      </c>
      <c r="H16" s="496">
        <f>Revenue!J41</f>
        <v>0</v>
      </c>
      <c r="I16" s="497">
        <f t="shared" si="3"/>
        <v>0</v>
      </c>
      <c r="J16" s="498">
        <f>Revenue!K41</f>
        <v>0</v>
      </c>
      <c r="K16" s="501">
        <f t="shared" si="4"/>
        <v>0</v>
      </c>
      <c r="L16" s="499">
        <f t="shared" si="1"/>
        <v>0</v>
      </c>
      <c r="M16" s="500">
        <f>IF(ISBLANK(L16),"  ",IF(L79&gt;0,L16/L79,IF(L16&gt;0,1,0)))</f>
        <v>0</v>
      </c>
    </row>
    <row r="17" spans="1:13" s="369" customFormat="1" ht="15" customHeight="1" x14ac:dyDescent="0.2">
      <c r="A17" s="495" t="s">
        <v>148</v>
      </c>
      <c r="B17" s="496">
        <f>Revenue!H42</f>
        <v>0</v>
      </c>
      <c r="C17" s="497">
        <f t="shared" si="0"/>
        <v>0</v>
      </c>
      <c r="D17" s="498">
        <f>Revenue!I42</f>
        <v>0</v>
      </c>
      <c r="E17" s="492">
        <f t="shared" si="5"/>
        <v>0</v>
      </c>
      <c r="F17" s="499">
        <f t="shared" si="2"/>
        <v>0</v>
      </c>
      <c r="G17" s="500">
        <f>IF(ISBLANK(F17),"  ",IF(F79&gt;0,F17/F79,IF(F17&gt;0,1,0)))</f>
        <v>0</v>
      </c>
      <c r="H17" s="496">
        <f>Revenue!J42</f>
        <v>0</v>
      </c>
      <c r="I17" s="497">
        <f t="shared" si="3"/>
        <v>0</v>
      </c>
      <c r="J17" s="498">
        <f>Revenue!K42</f>
        <v>0</v>
      </c>
      <c r="K17" s="501">
        <f t="shared" si="4"/>
        <v>0</v>
      </c>
      <c r="L17" s="499">
        <f t="shared" si="1"/>
        <v>0</v>
      </c>
      <c r="M17" s="500">
        <f>IF(ISBLANK(L17),"  ",IF(L79&gt;0,L17/L79,IF(L17&gt;0,1,0)))</f>
        <v>0</v>
      </c>
    </row>
    <row r="18" spans="1:13" s="369" customFormat="1" ht="15" customHeight="1" x14ac:dyDescent="0.2">
      <c r="A18" s="495" t="s">
        <v>149</v>
      </c>
      <c r="B18" s="496">
        <f>Revenue!H43</f>
        <v>0</v>
      </c>
      <c r="C18" s="497">
        <f t="shared" si="0"/>
        <v>0</v>
      </c>
      <c r="D18" s="498">
        <f>Revenue!I43</f>
        <v>0</v>
      </c>
      <c r="E18" s="492">
        <f t="shared" si="5"/>
        <v>0</v>
      </c>
      <c r="F18" s="499">
        <f>D18+B18</f>
        <v>0</v>
      </c>
      <c r="G18" s="500">
        <f>IF(ISBLANK(F18),"  ",IF(F80&gt;0,F18/F80,IF(F18&gt;0,1,0)))</f>
        <v>0</v>
      </c>
      <c r="H18" s="496">
        <f>Revenue!J43</f>
        <v>0</v>
      </c>
      <c r="I18" s="497">
        <f t="shared" si="3"/>
        <v>0</v>
      </c>
      <c r="J18" s="498">
        <f>Revenue!K43</f>
        <v>0</v>
      </c>
      <c r="K18" s="501">
        <f t="shared" si="4"/>
        <v>0</v>
      </c>
      <c r="L18" s="499">
        <f t="shared" si="1"/>
        <v>0</v>
      </c>
      <c r="M18" s="500">
        <f>IF(ISBLANK(L18),"  ",IF(L80&gt;0,L18/L80,IF(L18&gt;0,1,0)))</f>
        <v>0</v>
      </c>
    </row>
    <row r="19" spans="1:13" s="369" customFormat="1" ht="15" customHeight="1" x14ac:dyDescent="0.2">
      <c r="A19" s="495" t="s">
        <v>150</v>
      </c>
      <c r="B19" s="496">
        <f>Revenue!H44</f>
        <v>0</v>
      </c>
      <c r="C19" s="497">
        <f t="shared" si="0"/>
        <v>0</v>
      </c>
      <c r="D19" s="498">
        <f>Revenue!I44</f>
        <v>0</v>
      </c>
      <c r="E19" s="492">
        <f t="shared" si="5"/>
        <v>0</v>
      </c>
      <c r="F19" s="499">
        <f t="shared" si="2"/>
        <v>0</v>
      </c>
      <c r="G19" s="500">
        <f>IF(ISBLANK(F19),"  ",IF(F79&gt;0,F19/F79,IF(F19&gt;0,1,0)))</f>
        <v>0</v>
      </c>
      <c r="H19" s="496">
        <f>Revenue!J44</f>
        <v>0</v>
      </c>
      <c r="I19" s="497">
        <f t="shared" si="3"/>
        <v>0</v>
      </c>
      <c r="J19" s="498">
        <f>Revenue!K44</f>
        <v>0</v>
      </c>
      <c r="K19" s="501">
        <f t="shared" si="4"/>
        <v>0</v>
      </c>
      <c r="L19" s="499">
        <f t="shared" ref="L19:L23" si="6">J19+H19</f>
        <v>0</v>
      </c>
      <c r="M19" s="500">
        <f>IF(ISBLANK(L19),"  ",IF(L79&gt;0,L19/L79,IF(L19&gt;0,1,0)))</f>
        <v>0</v>
      </c>
    </row>
    <row r="20" spans="1:13" s="369" customFormat="1" ht="15" customHeight="1" x14ac:dyDescent="0.2">
      <c r="A20" s="495" t="s">
        <v>242</v>
      </c>
      <c r="B20" s="496">
        <f>Revenue!H49</f>
        <v>0</v>
      </c>
      <c r="C20" s="497">
        <f t="shared" si="0"/>
        <v>0</v>
      </c>
      <c r="D20" s="498">
        <f>Revenue!I49</f>
        <v>0</v>
      </c>
      <c r="E20" s="492">
        <f t="shared" si="5"/>
        <v>0</v>
      </c>
      <c r="F20" s="499">
        <f t="shared" si="2"/>
        <v>0</v>
      </c>
      <c r="G20" s="500">
        <f>IF(ISBLANK(F20),"  ",IF(F79&gt;0,F20/F79,IF(F20&gt;0,1,0)))</f>
        <v>0</v>
      </c>
      <c r="H20" s="496">
        <f>Revenue!J49</f>
        <v>0</v>
      </c>
      <c r="I20" s="497">
        <f t="shared" si="3"/>
        <v>0</v>
      </c>
      <c r="J20" s="498">
        <f>Revenue!K49</f>
        <v>0</v>
      </c>
      <c r="K20" s="501">
        <f t="shared" si="4"/>
        <v>0</v>
      </c>
      <c r="L20" s="499">
        <f t="shared" si="6"/>
        <v>0</v>
      </c>
      <c r="M20" s="500">
        <f>IF(ISBLANK(L20),"  ",IF(L79&gt;0,L20/L79,IF(L20&gt;0,1,0)))</f>
        <v>0</v>
      </c>
    </row>
    <row r="21" spans="1:13" s="369" customFormat="1" ht="15" customHeight="1" x14ac:dyDescent="0.2">
      <c r="A21" s="495" t="s">
        <v>152</v>
      </c>
      <c r="B21" s="496">
        <f>Revenue!H45</f>
        <v>0</v>
      </c>
      <c r="C21" s="497">
        <f t="shared" si="0"/>
        <v>0</v>
      </c>
      <c r="D21" s="498">
        <f>Revenue!I45</f>
        <v>0</v>
      </c>
      <c r="E21" s="492">
        <f t="shared" si="5"/>
        <v>0</v>
      </c>
      <c r="F21" s="499">
        <f t="shared" si="2"/>
        <v>0</v>
      </c>
      <c r="G21" s="500">
        <f>IF(ISBLANK(F21),"  ",IF(F79&gt;0,F21/F79,IF(F21&gt;0,1,0)))</f>
        <v>0</v>
      </c>
      <c r="H21" s="496">
        <f>Revenue!J45</f>
        <v>0</v>
      </c>
      <c r="I21" s="497">
        <f t="shared" si="3"/>
        <v>0</v>
      </c>
      <c r="J21" s="498">
        <f>Revenue!K45</f>
        <v>0</v>
      </c>
      <c r="K21" s="501">
        <f t="shared" si="4"/>
        <v>0</v>
      </c>
      <c r="L21" s="499">
        <f t="shared" si="6"/>
        <v>0</v>
      </c>
      <c r="M21" s="500">
        <f>IF(ISBLANK(L21),"  ",IF(L79&gt;0,L21/L79,IF(L21&gt;0,1,0)))</f>
        <v>0</v>
      </c>
    </row>
    <row r="22" spans="1:13" s="369" customFormat="1" ht="15" customHeight="1" x14ac:dyDescent="0.2">
      <c r="A22" s="495" t="s">
        <v>153</v>
      </c>
      <c r="B22" s="496">
        <f>Revenue!H46</f>
        <v>0</v>
      </c>
      <c r="C22" s="497">
        <f t="shared" si="0"/>
        <v>0</v>
      </c>
      <c r="D22" s="498">
        <f>Revenue!I46</f>
        <v>0</v>
      </c>
      <c r="E22" s="492">
        <f t="shared" si="5"/>
        <v>0</v>
      </c>
      <c r="F22" s="499">
        <f t="shared" si="2"/>
        <v>0</v>
      </c>
      <c r="G22" s="500">
        <f>IF(ISBLANK(F22),"  ",IF(F79&gt;0,F22/F79,IF(F22&gt;0,1,0)))</f>
        <v>0</v>
      </c>
      <c r="H22" s="496">
        <f>Revenue!J46</f>
        <v>0</v>
      </c>
      <c r="I22" s="497">
        <f t="shared" si="3"/>
        <v>0</v>
      </c>
      <c r="J22" s="498">
        <f>Revenue!K46</f>
        <v>0</v>
      </c>
      <c r="K22" s="501">
        <f t="shared" si="4"/>
        <v>0</v>
      </c>
      <c r="L22" s="499">
        <f t="shared" si="6"/>
        <v>0</v>
      </c>
      <c r="M22" s="500">
        <f>IF(ISBLANK(L22),"  ",IF(L79&gt;0,L22/L79,IF(L22&gt;0,1,0)))</f>
        <v>0</v>
      </c>
    </row>
    <row r="23" spans="1:13" s="369" customFormat="1" ht="15" customHeight="1" x14ac:dyDescent="0.2">
      <c r="A23" s="495" t="s">
        <v>154</v>
      </c>
      <c r="B23" s="496">
        <f>Revenue!H47</f>
        <v>0</v>
      </c>
      <c r="C23" s="497">
        <f t="shared" si="0"/>
        <v>0</v>
      </c>
      <c r="D23" s="498">
        <f>Revenue!I47</f>
        <v>0</v>
      </c>
      <c r="E23" s="492">
        <f t="shared" si="5"/>
        <v>0</v>
      </c>
      <c r="F23" s="499">
        <f t="shared" si="2"/>
        <v>0</v>
      </c>
      <c r="G23" s="500">
        <f>IF(ISBLANK(F23),"  ",IF(F79&gt;0,F23/F79,IF(F23&gt;0,1,0)))</f>
        <v>0</v>
      </c>
      <c r="H23" s="496">
        <f>Revenue!J47</f>
        <v>0</v>
      </c>
      <c r="I23" s="497">
        <f t="shared" si="3"/>
        <v>0</v>
      </c>
      <c r="J23" s="498">
        <f>Revenue!K47</f>
        <v>0</v>
      </c>
      <c r="K23" s="501">
        <f t="shared" si="4"/>
        <v>0</v>
      </c>
      <c r="L23" s="499">
        <f t="shared" si="6"/>
        <v>0</v>
      </c>
      <c r="M23" s="500">
        <f>IF(ISBLANK(L23),"  ",IF(L79&gt;0,L23/L79,IF(L23&gt;0,1,0)))</f>
        <v>0</v>
      </c>
    </row>
    <row r="24" spans="1:13" s="369" customFormat="1" ht="15" customHeight="1" x14ac:dyDescent="0.2">
      <c r="A24" s="502" t="s">
        <v>155</v>
      </c>
      <c r="B24" s="496">
        <f>Revenue!H48</f>
        <v>0</v>
      </c>
      <c r="C24" s="497">
        <f t="shared" si="0"/>
        <v>0</v>
      </c>
      <c r="D24" s="498">
        <f>Revenue!I48</f>
        <v>0</v>
      </c>
      <c r="E24" s="492">
        <f t="shared" si="5"/>
        <v>0</v>
      </c>
      <c r="F24" s="499">
        <f t="shared" ref="F24:F33" si="7">D24+B24</f>
        <v>0</v>
      </c>
      <c r="G24" s="500">
        <f>IF(ISBLANK(F24),"  ",IF(F79&gt;0,F24/F79,IF(F24&gt;0,1,0)))</f>
        <v>0</v>
      </c>
      <c r="H24" s="496">
        <f>Revenue!J48</f>
        <v>0</v>
      </c>
      <c r="I24" s="497">
        <f t="shared" si="3"/>
        <v>0</v>
      </c>
      <c r="J24" s="498">
        <f>Revenue!K48</f>
        <v>0</v>
      </c>
      <c r="K24" s="501">
        <f t="shared" si="4"/>
        <v>0</v>
      </c>
      <c r="L24" s="499">
        <f t="shared" ref="L24:L33" si="8">J24+H24</f>
        <v>0</v>
      </c>
      <c r="M24" s="500">
        <f>IF(ISBLANK(L24),"  ",IF(L79&gt;0,L24/L79,IF(L24&gt;0,1,0)))</f>
        <v>0</v>
      </c>
    </row>
    <row r="25" spans="1:13" s="369" customFormat="1" ht="15" customHeight="1" x14ac:dyDescent="0.2">
      <c r="A25" s="502" t="s">
        <v>371</v>
      </c>
      <c r="B25" s="496">
        <f>Revenue!H50</f>
        <v>0</v>
      </c>
      <c r="C25" s="497">
        <f>IF(ISBLANK(B25),"  ",IF(F25&gt;0,B25/F25,IF(B25&gt;0,1,0)))</f>
        <v>0</v>
      </c>
      <c r="D25" s="498">
        <f>Revenue!I50</f>
        <v>0</v>
      </c>
      <c r="E25" s="492">
        <f>IF(ISBLANK(D25),"  ",IF(F25&gt;0,D25/F25,IF(D25&gt;0,1,0)))</f>
        <v>0</v>
      </c>
      <c r="F25" s="499">
        <f t="shared" si="7"/>
        <v>0</v>
      </c>
      <c r="G25" s="500">
        <f>IF(ISBLANK(F25),"  ",IF(F80&gt;0,F25/F80,IF(F25&gt;0,1,0)))</f>
        <v>0</v>
      </c>
      <c r="H25" s="496">
        <f>Revenue!J50</f>
        <v>0</v>
      </c>
      <c r="I25" s="497">
        <f t="shared" si="3"/>
        <v>0</v>
      </c>
      <c r="J25" s="498">
        <f>Revenue!K50</f>
        <v>0</v>
      </c>
      <c r="K25" s="501">
        <f>IF(ISBLANK(J25),"  ",IF(L25&gt;0,J25/L25,IF(J25&gt;0,1,0)))</f>
        <v>0</v>
      </c>
      <c r="L25" s="499">
        <f t="shared" si="8"/>
        <v>0</v>
      </c>
      <c r="M25" s="500">
        <f>IF(ISBLANK(L25),"  ",IF(L80&gt;0,L25/L80,IF(L25&gt;0,1,0)))</f>
        <v>0</v>
      </c>
    </row>
    <row r="26" spans="1:13" s="369" customFormat="1" ht="15" customHeight="1" x14ac:dyDescent="0.2">
      <c r="A26" s="502" t="s">
        <v>373</v>
      </c>
      <c r="B26" s="496">
        <f>Revenue!H51</f>
        <v>0</v>
      </c>
      <c r="C26" s="497">
        <f t="shared" si="0"/>
        <v>0</v>
      </c>
      <c r="D26" s="498">
        <f>Revenue!I51</f>
        <v>0</v>
      </c>
      <c r="E26" s="492">
        <f>IF(ISBLANK(D26),"  ",IF(F26&gt;0,D26/F26,IF(D26&gt;0,1,0)))</f>
        <v>0</v>
      </c>
      <c r="F26" s="499">
        <f t="shared" si="7"/>
        <v>0</v>
      </c>
      <c r="G26" s="500">
        <f>IF(ISBLANK(F26),"  ",IF(F81&gt;0,F26/F81,IF(F26&gt;0,1,0)))</f>
        <v>0</v>
      </c>
      <c r="H26" s="496">
        <f>Revenue!J51</f>
        <v>0</v>
      </c>
      <c r="I26" s="497">
        <f t="shared" si="3"/>
        <v>0</v>
      </c>
      <c r="J26" s="498">
        <f>Revenue!K51</f>
        <v>0</v>
      </c>
      <c r="K26" s="501">
        <f>IF(ISBLANK(J26),"  ",IF(L26&gt;0,J26/L26,IF(J26&gt;0,1,0)))</f>
        <v>0</v>
      </c>
      <c r="L26" s="499">
        <f t="shared" si="8"/>
        <v>0</v>
      </c>
      <c r="M26" s="500">
        <f>IF(ISBLANK(L26),"  ",IF(L81&gt;0,L26/L81,IF(L26&gt;0,1,0)))</f>
        <v>0</v>
      </c>
    </row>
    <row r="27" spans="1:13" s="369" customFormat="1" ht="15" customHeight="1" x14ac:dyDescent="0.2">
      <c r="A27" s="502" t="s">
        <v>372</v>
      </c>
      <c r="B27" s="496">
        <f>Revenue!H52</f>
        <v>0</v>
      </c>
      <c r="C27" s="497">
        <f t="shared" si="0"/>
        <v>0</v>
      </c>
      <c r="D27" s="498">
        <f>Revenue!I52</f>
        <v>0</v>
      </c>
      <c r="E27" s="492">
        <f>IF(ISBLANK(D27),"  ",IF(F27&gt;0,D27/F27,IF(D27&gt;0,1,0)))</f>
        <v>0</v>
      </c>
      <c r="F27" s="499">
        <f t="shared" si="7"/>
        <v>0</v>
      </c>
      <c r="G27" s="500">
        <f>IF(ISBLANK(F27),"  ",IF(F82&gt;0,F27/F82,IF(F27&gt;0,1,0)))</f>
        <v>0</v>
      </c>
      <c r="H27" s="496">
        <f>Revenue!J52</f>
        <v>0</v>
      </c>
      <c r="I27" s="497">
        <f t="shared" si="3"/>
        <v>0</v>
      </c>
      <c r="J27" s="498">
        <f>Revenue!K52</f>
        <v>0</v>
      </c>
      <c r="K27" s="501">
        <f>IF(ISBLANK(J27),"  ",IF(L27&gt;0,J27/L27,IF(J27&gt;0,1,0)))</f>
        <v>0</v>
      </c>
      <c r="L27" s="499">
        <f t="shared" si="8"/>
        <v>0</v>
      </c>
      <c r="M27" s="500">
        <f>IF(ISBLANK(L27),"  ",IF(L82&gt;0,L27/L82,IF(L27&gt;0,1,0)))</f>
        <v>0</v>
      </c>
    </row>
    <row r="28" spans="1:13" s="369" customFormat="1" ht="15" customHeight="1" x14ac:dyDescent="0.2">
      <c r="A28" s="482" t="s">
        <v>405</v>
      </c>
      <c r="B28" s="496">
        <f>Revenue!H53</f>
        <v>0</v>
      </c>
      <c r="C28" s="497">
        <f>IF(ISBLANK(B28),"  ",IF(F28&gt;0,B28/F28,IF(B28&gt;0,1,0)))</f>
        <v>0</v>
      </c>
      <c r="D28" s="498">
        <f>Revenue!I53</f>
        <v>0</v>
      </c>
      <c r="E28" s="492">
        <f>IF(ISBLANK(D28),"  ",IF(F28&gt;0,D28/F28,IF(D28&gt;0,1,0)))</f>
        <v>0</v>
      </c>
      <c r="F28" s="499">
        <f t="shared" si="7"/>
        <v>0</v>
      </c>
      <c r="G28" s="500">
        <f>IF(ISBLANK(F28),"  ",IF(F83&gt;0,F28/F83,IF(F28&gt;0,1,0)))</f>
        <v>0</v>
      </c>
      <c r="H28" s="496">
        <f>Revenue!J53</f>
        <v>0</v>
      </c>
      <c r="I28" s="497">
        <f>IF(ISBLANK(H28),"  ",IF(L28&gt;0,H28/L28,IF(H28&gt;0,1,0)))</f>
        <v>0</v>
      </c>
      <c r="J28" s="498">
        <f>Revenue!K53</f>
        <v>0</v>
      </c>
      <c r="K28" s="501">
        <f>IF(ISBLANK(J28),"  ",IF(L28&gt;0,J28/L28,IF(J28&gt;0,1,0)))</f>
        <v>0</v>
      </c>
      <c r="L28" s="499">
        <f t="shared" si="8"/>
        <v>0</v>
      </c>
      <c r="M28" s="500">
        <f>IF(ISBLANK(L28),"  ",IF(L83&gt;0,L28/L83,IF(L28&gt;0,1,0)))</f>
        <v>0</v>
      </c>
    </row>
    <row r="29" spans="1:13" s="369" customFormat="1" ht="15" customHeight="1" x14ac:dyDescent="0.2">
      <c r="A29" s="502" t="s">
        <v>456</v>
      </c>
      <c r="B29" s="496">
        <f>Revenue!H54</f>
        <v>0</v>
      </c>
      <c r="C29" s="497">
        <f t="shared" ref="C29:C33" si="9">IF(ISBLANK(B29),"  ",IF(F29&gt;0,B29/F29,IF(B29&gt;0,1,0)))</f>
        <v>0</v>
      </c>
      <c r="D29" s="498">
        <f>Revenue!I54</f>
        <v>0</v>
      </c>
      <c r="E29" s="492">
        <f t="shared" si="5"/>
        <v>0</v>
      </c>
      <c r="F29" s="499">
        <f t="shared" si="7"/>
        <v>0</v>
      </c>
      <c r="G29" s="500">
        <f>IF(ISBLANK(F29),"  ",IF(F79&gt;0,F29/F79,IF(F29&gt;0,1,0)))</f>
        <v>0</v>
      </c>
      <c r="H29" s="496">
        <f>Revenue!J54</f>
        <v>0</v>
      </c>
      <c r="I29" s="497">
        <f t="shared" ref="I29:I33" si="10">IF(ISBLANK(H29),"  ",IF(L29&gt;0,H29/L29,IF(H29&gt;0,1,0)))</f>
        <v>0</v>
      </c>
      <c r="J29" s="498">
        <f>Revenue!K54</f>
        <v>0</v>
      </c>
      <c r="K29" s="501">
        <f t="shared" si="4"/>
        <v>0</v>
      </c>
      <c r="L29" s="499">
        <f t="shared" si="8"/>
        <v>0</v>
      </c>
      <c r="M29" s="500">
        <f>IF(ISBLANK(L29),"  ",IF(L79&gt;0,L29/L79,IF(L29&gt;0,1,0)))</f>
        <v>0</v>
      </c>
    </row>
    <row r="30" spans="1:13" s="369" customFormat="1" ht="15" customHeight="1" x14ac:dyDescent="0.2">
      <c r="A30" s="495" t="s">
        <v>454</v>
      </c>
      <c r="B30" s="496">
        <f>Revenue!H55</f>
        <v>0</v>
      </c>
      <c r="C30" s="497">
        <f t="shared" si="9"/>
        <v>0</v>
      </c>
      <c r="D30" s="498">
        <f>Revenue!I55</f>
        <v>0</v>
      </c>
      <c r="E30" s="492">
        <f t="shared" si="5"/>
        <v>0</v>
      </c>
      <c r="F30" s="499">
        <f t="shared" si="7"/>
        <v>0</v>
      </c>
      <c r="G30" s="500">
        <f>IF(ISBLANK(F30),"  ",IF(F80&gt;0,F30/F80,IF(F30&gt;0,1,0)))</f>
        <v>0</v>
      </c>
      <c r="H30" s="496">
        <f>Revenue!J55</f>
        <v>0</v>
      </c>
      <c r="I30" s="497">
        <f t="shared" si="10"/>
        <v>0</v>
      </c>
      <c r="J30" s="498">
        <f>Revenue!K55</f>
        <v>0</v>
      </c>
      <c r="K30" s="501">
        <f t="shared" si="4"/>
        <v>0</v>
      </c>
      <c r="L30" s="499">
        <f t="shared" si="8"/>
        <v>0</v>
      </c>
      <c r="M30" s="500">
        <f>IF(ISBLANK(L30),"  ",IF(L80&gt;0,L30/L80,IF(L30&gt;0,1,0)))</f>
        <v>0</v>
      </c>
    </row>
    <row r="31" spans="1:13" s="369" customFormat="1" ht="15" customHeight="1" x14ac:dyDescent="0.2">
      <c r="A31" s="495" t="s">
        <v>453</v>
      </c>
      <c r="B31" s="496">
        <f>Revenue!H56</f>
        <v>0</v>
      </c>
      <c r="C31" s="497">
        <f t="shared" si="9"/>
        <v>0</v>
      </c>
      <c r="D31" s="498">
        <f>Revenue!I56</f>
        <v>0</v>
      </c>
      <c r="E31" s="492">
        <f t="shared" si="5"/>
        <v>0</v>
      </c>
      <c r="F31" s="499">
        <f t="shared" si="7"/>
        <v>0</v>
      </c>
      <c r="G31" s="500">
        <f>IF(ISBLANK(F31),"  ",IF(F81&gt;0,F31/F81,IF(F31&gt;0,1,0)))</f>
        <v>0</v>
      </c>
      <c r="H31" s="496">
        <f>Revenue!J56</f>
        <v>0</v>
      </c>
      <c r="I31" s="497">
        <f t="shared" si="10"/>
        <v>0</v>
      </c>
      <c r="J31" s="498">
        <f>Revenue!K56</f>
        <v>0</v>
      </c>
      <c r="K31" s="501">
        <f t="shared" si="4"/>
        <v>0</v>
      </c>
      <c r="L31" s="499">
        <f t="shared" si="8"/>
        <v>0</v>
      </c>
      <c r="M31" s="500">
        <f>IF(ISBLANK(L31),"  ",IF(L81&gt;0,L31/L81,IF(L31&gt;0,1,0)))</f>
        <v>0</v>
      </c>
    </row>
    <row r="32" spans="1:13" s="369" customFormat="1" ht="15" customHeight="1" x14ac:dyDescent="0.2">
      <c r="A32" s="495" t="s">
        <v>457</v>
      </c>
      <c r="B32" s="496">
        <f>Revenue!H57</f>
        <v>0</v>
      </c>
      <c r="C32" s="497">
        <f t="shared" si="9"/>
        <v>0</v>
      </c>
      <c r="D32" s="498">
        <f>Revenue!I57</f>
        <v>0</v>
      </c>
      <c r="E32" s="492">
        <f t="shared" si="5"/>
        <v>0</v>
      </c>
      <c r="F32" s="499">
        <f t="shared" si="7"/>
        <v>0</v>
      </c>
      <c r="G32" s="500">
        <f>IF(ISBLANK(F32),"  ",IF(F82&gt;0,F32/F82,IF(F32&gt;0,1,0)))</f>
        <v>0</v>
      </c>
      <c r="H32" s="496">
        <f>Revenue!J57</f>
        <v>0</v>
      </c>
      <c r="I32" s="497">
        <f t="shared" si="10"/>
        <v>0</v>
      </c>
      <c r="J32" s="498">
        <f>Revenue!K57</f>
        <v>0</v>
      </c>
      <c r="K32" s="501">
        <f t="shared" si="4"/>
        <v>0</v>
      </c>
      <c r="L32" s="499">
        <f t="shared" si="8"/>
        <v>0</v>
      </c>
      <c r="M32" s="500">
        <f>IF(ISBLANK(L32),"  ",IF(L82&gt;0,L32/L82,IF(L32&gt;0,1,0)))</f>
        <v>0</v>
      </c>
    </row>
    <row r="33" spans="1:13" s="369" customFormat="1" ht="15" customHeight="1" x14ac:dyDescent="0.2">
      <c r="A33" s="495" t="s">
        <v>455</v>
      </c>
      <c r="B33" s="496">
        <f>Revenue!H58</f>
        <v>0</v>
      </c>
      <c r="C33" s="497">
        <f t="shared" si="9"/>
        <v>0</v>
      </c>
      <c r="D33" s="498">
        <f>Revenue!I58</f>
        <v>0</v>
      </c>
      <c r="E33" s="492">
        <f t="shared" si="5"/>
        <v>0</v>
      </c>
      <c r="F33" s="499">
        <f t="shared" si="7"/>
        <v>0</v>
      </c>
      <c r="G33" s="500">
        <f>IF(ISBLANK(F33),"  ",IF(F83&gt;0,F33/F83,IF(F33&gt;0,1,0)))</f>
        <v>0</v>
      </c>
      <c r="H33" s="496">
        <f>Revenue!J58</f>
        <v>0</v>
      </c>
      <c r="I33" s="497">
        <f t="shared" si="10"/>
        <v>0</v>
      </c>
      <c r="J33" s="498">
        <f>Revenue!K58</f>
        <v>0</v>
      </c>
      <c r="K33" s="501">
        <f t="shared" si="4"/>
        <v>0</v>
      </c>
      <c r="L33" s="499">
        <f t="shared" si="8"/>
        <v>0</v>
      </c>
      <c r="M33" s="500">
        <f>IF(ISBLANK(L33),"  ",IF(L83&gt;0,L33/L83,IF(L33&gt;0,1,0)))</f>
        <v>0</v>
      </c>
    </row>
    <row r="34" spans="1:13" s="369" customFormat="1" ht="15" customHeight="1" x14ac:dyDescent="0.2">
      <c r="A34" s="495" t="s">
        <v>553</v>
      </c>
      <c r="B34" s="496">
        <f>Revenue!H59</f>
        <v>0</v>
      </c>
      <c r="C34" s="497">
        <f t="shared" ref="C34:C35" si="11">IF(ISBLANK(B34),"  ",IF(F34&gt;0,B34/F34,IF(B34&gt;0,1,0)))</f>
        <v>0</v>
      </c>
      <c r="D34" s="498">
        <f>Revenue!I59</f>
        <v>0</v>
      </c>
      <c r="E34" s="492">
        <f t="shared" ref="E34:E36" si="12">IF(ISBLANK(D34),"  ",IF(F34&gt;0,D34/F34,IF(D34&gt;0,1,0)))</f>
        <v>0</v>
      </c>
      <c r="F34" s="499">
        <f t="shared" ref="F34:F36" si="13">D34+B34</f>
        <v>0</v>
      </c>
      <c r="G34" s="500">
        <f t="shared" ref="G34:G36" si="14">IF(ISBLANK(F34),"  ",IF(F84&gt;0,F34/F84,IF(F34&gt;0,1,0)))</f>
        <v>0</v>
      </c>
      <c r="H34" s="496">
        <f>Revenue!J59</f>
        <v>0</v>
      </c>
      <c r="I34" s="497">
        <f t="shared" ref="I34:I36" si="15">IF(ISBLANK(H34),"  ",IF(L34&gt;0,H34/L34,IF(H34&gt;0,1,0)))</f>
        <v>0</v>
      </c>
      <c r="J34" s="498">
        <f>Revenue!K59</f>
        <v>0</v>
      </c>
      <c r="K34" s="501">
        <f t="shared" ref="K34:K36" si="16">IF(ISBLANK(J34),"  ",IF(L34&gt;0,J34/L34,IF(J34&gt;0,1,0)))</f>
        <v>0</v>
      </c>
      <c r="L34" s="499">
        <f t="shared" ref="L34:L36" si="17">J34+H34</f>
        <v>0</v>
      </c>
      <c r="M34" s="500">
        <f t="shared" ref="M34:M36" si="18">IF(ISBLANK(L34),"  ",IF(L84&gt;0,L34/L84,IF(L34&gt;0,1,0)))</f>
        <v>0</v>
      </c>
    </row>
    <row r="35" spans="1:13" s="369" customFormat="1" ht="15" customHeight="1" x14ac:dyDescent="0.2">
      <c r="A35" s="495" t="s">
        <v>554</v>
      </c>
      <c r="B35" s="496">
        <f>Revenue!H60</f>
        <v>0</v>
      </c>
      <c r="C35" s="497">
        <f t="shared" si="11"/>
        <v>0</v>
      </c>
      <c r="D35" s="498">
        <f>Revenue!I60</f>
        <v>0</v>
      </c>
      <c r="E35" s="492">
        <f t="shared" si="12"/>
        <v>0</v>
      </c>
      <c r="F35" s="499">
        <f t="shared" si="13"/>
        <v>0</v>
      </c>
      <c r="G35" s="500">
        <f t="shared" si="14"/>
        <v>0</v>
      </c>
      <c r="H35" s="496">
        <f>Revenue!J60</f>
        <v>0</v>
      </c>
      <c r="I35" s="497">
        <f t="shared" si="15"/>
        <v>0</v>
      </c>
      <c r="J35" s="498">
        <f>Revenue!K60</f>
        <v>0</v>
      </c>
      <c r="K35" s="501">
        <f t="shared" si="16"/>
        <v>0</v>
      </c>
      <c r="L35" s="499">
        <f t="shared" si="17"/>
        <v>0</v>
      </c>
      <c r="M35" s="500">
        <f t="shared" si="18"/>
        <v>0</v>
      </c>
    </row>
    <row r="36" spans="1:13" s="369" customFormat="1" ht="15" customHeight="1" x14ac:dyDescent="0.2">
      <c r="A36" s="495" t="s">
        <v>555</v>
      </c>
      <c r="B36" s="496">
        <f>Revenue!H61</f>
        <v>0</v>
      </c>
      <c r="C36" s="497">
        <f>IF(ISBLANK(B36),"  ",IF(F36&gt;0,B36/F36,IF(B36&gt;0,1,0)))</f>
        <v>0</v>
      </c>
      <c r="D36" s="498">
        <f>Revenue!I61</f>
        <v>0</v>
      </c>
      <c r="E36" s="492">
        <f t="shared" si="12"/>
        <v>0</v>
      </c>
      <c r="F36" s="499">
        <f t="shared" si="13"/>
        <v>0</v>
      </c>
      <c r="G36" s="500">
        <f t="shared" si="14"/>
        <v>0</v>
      </c>
      <c r="H36" s="496">
        <f>Revenue!J61</f>
        <v>0</v>
      </c>
      <c r="I36" s="497">
        <f t="shared" si="15"/>
        <v>0</v>
      </c>
      <c r="J36" s="498">
        <f>Revenue!K61</f>
        <v>0</v>
      </c>
      <c r="K36" s="501">
        <f t="shared" si="16"/>
        <v>0</v>
      </c>
      <c r="L36" s="499">
        <f t="shared" si="17"/>
        <v>0</v>
      </c>
      <c r="M36" s="500">
        <f t="shared" si="18"/>
        <v>0</v>
      </c>
    </row>
    <row r="37" spans="1:13" ht="15" customHeight="1" x14ac:dyDescent="0.25">
      <c r="A37" s="195" t="s">
        <v>156</v>
      </c>
      <c r="B37" s="244"/>
      <c r="C37" s="245" t="s">
        <v>117</v>
      </c>
      <c r="D37" s="241"/>
      <c r="E37" s="246" t="s">
        <v>117</v>
      </c>
      <c r="F37" s="226"/>
      <c r="G37" s="247" t="s">
        <v>117</v>
      </c>
      <c r="H37" s="244" t="s">
        <v>117</v>
      </c>
      <c r="I37" s="245" t="s">
        <v>117</v>
      </c>
      <c r="J37" s="241"/>
      <c r="K37" s="246" t="s">
        <v>117</v>
      </c>
      <c r="L37" s="226"/>
      <c r="M37" s="247" t="s">
        <v>117</v>
      </c>
    </row>
    <row r="38" spans="1:13" ht="15" customHeight="1" x14ac:dyDescent="0.2">
      <c r="A38" s="242" t="s">
        <v>257</v>
      </c>
      <c r="B38" s="188">
        <f>Revenue!H94+Revenue!H95</f>
        <v>0</v>
      </c>
      <c r="C38" s="236">
        <f t="shared" si="0"/>
        <v>0</v>
      </c>
      <c r="D38" s="241">
        <f>Revenue!I94+Revenue!I95</f>
        <v>0</v>
      </c>
      <c r="E38" s="238">
        <f>IF(ISBLANK(D38),"  ",IF(F38&gt;0,D38/F38,IF(D38&gt;0,1,0)))</f>
        <v>0</v>
      </c>
      <c r="F38" s="226">
        <f t="shared" si="2"/>
        <v>0</v>
      </c>
      <c r="G38" s="240">
        <f>IF(ISBLANK(F38),"  ",IF(F79&gt;0,F38/F79,IF(F38&gt;0,1,0)))</f>
        <v>0</v>
      </c>
      <c r="H38" s="188">
        <f>Revenue!J94+Revenue!J95</f>
        <v>0</v>
      </c>
      <c r="I38" s="236">
        <f>IF(ISBLANK(H38),"  ",IF(L38&gt;0,H38/L38,IF(H38&gt;0,1,0)))</f>
        <v>0</v>
      </c>
      <c r="J38" s="241">
        <f>Revenue!K94+Revenue!K95</f>
        <v>0</v>
      </c>
      <c r="K38" s="238">
        <f>IF(ISBLANK(J38),"  ",IF(L38&gt;0,J38/L38,IF(J38&gt;0,1,0)))</f>
        <v>0</v>
      </c>
      <c r="L38" s="226">
        <f>J38+H38</f>
        <v>0</v>
      </c>
      <c r="M38" s="240">
        <f>IF(ISBLANK(L38),"  ",IF(L79&gt;0,L38/L79,IF(L38&gt;0,1,0)))</f>
        <v>0</v>
      </c>
    </row>
    <row r="39" spans="1:13" ht="15" customHeight="1" x14ac:dyDescent="0.25">
      <c r="A39" s="195" t="s">
        <v>157</v>
      </c>
      <c r="B39" s="244"/>
      <c r="C39" s="245" t="s">
        <v>117</v>
      </c>
      <c r="D39" s="241"/>
      <c r="E39" s="246" t="s">
        <v>117</v>
      </c>
      <c r="F39" s="226"/>
      <c r="G39" s="247" t="s">
        <v>117</v>
      </c>
      <c r="H39" s="244"/>
      <c r="I39" s="245" t="s">
        <v>117</v>
      </c>
      <c r="J39" s="241"/>
      <c r="K39" s="246" t="s">
        <v>117</v>
      </c>
      <c r="L39" s="226"/>
      <c r="M39" s="247" t="s">
        <v>117</v>
      </c>
    </row>
    <row r="40" spans="1:13" ht="15" customHeight="1" x14ac:dyDescent="0.2">
      <c r="A40" s="243" t="s">
        <v>257</v>
      </c>
      <c r="B40" s="188">
        <f>Revenue!H96</f>
        <v>0</v>
      </c>
      <c r="C40" s="236">
        <f t="shared" si="0"/>
        <v>0</v>
      </c>
      <c r="D40" s="241">
        <f>Revenue!I96</f>
        <v>0</v>
      </c>
      <c r="E40" s="238">
        <f>IF(ISBLANK(D40),"  ",IF(F40&gt;0,D40/F40,IF(D40&gt;0,1,0)))</f>
        <v>0</v>
      </c>
      <c r="F40" s="226">
        <f t="shared" si="2"/>
        <v>0</v>
      </c>
      <c r="G40" s="240">
        <f>IF(ISBLANK(F40),"  ",IF(F79&gt;0,F40/F79,IF(F40&gt;0,1,0)))</f>
        <v>0</v>
      </c>
      <c r="H40" s="188">
        <f>Revenue!J96</f>
        <v>0</v>
      </c>
      <c r="I40" s="236">
        <f>IF(ISBLANK(H40),"  ",IF(L40&gt;0,H40/L40,IF(H40&gt;0,1,0)))</f>
        <v>0</v>
      </c>
      <c r="J40" s="241">
        <f>Revenue!K96</f>
        <v>0</v>
      </c>
      <c r="K40" s="238">
        <f>IF(ISBLANK(J40),"  ",IF(L40&gt;0,J40/L40,IF(J40&gt;0,1,0)))</f>
        <v>0</v>
      </c>
      <c r="L40" s="226">
        <f>J40+H40</f>
        <v>0</v>
      </c>
      <c r="M40" s="240">
        <f>IF(ISBLANK(L40),"  ",IF(L79&gt;0,L40/L79,IF(L40&gt;0,1,0)))</f>
        <v>0</v>
      </c>
    </row>
    <row r="41" spans="1:13" ht="15" customHeight="1" x14ac:dyDescent="0.2">
      <c r="A41" s="243"/>
      <c r="B41" s="188"/>
      <c r="C41" s="236" t="str">
        <f t="shared" si="0"/>
        <v xml:space="preserve">  </v>
      </c>
      <c r="D41" s="241"/>
      <c r="E41" s="233" t="str">
        <f>IF(ISBLANK(D41),"  ",IF(F41&gt;0,D41/F41,IF(D41&gt;0,1,0)))</f>
        <v xml:space="preserve">  </v>
      </c>
      <c r="F41" s="226"/>
      <c r="G41" s="240"/>
      <c r="H41" s="188"/>
      <c r="I41" s="236" t="str">
        <f>IF(ISBLANK(H41),"  ",IF(L41&gt;0,H41/L41,IF(H41&gt;0,1,0)))</f>
        <v xml:space="preserve">  </v>
      </c>
      <c r="J41" s="241"/>
      <c r="K41" s="238" t="str">
        <f>IF(ISBLANK(J41),"  ",IF(L41&gt;0,J41/L41,IF(J41&gt;0,1,0)))</f>
        <v xml:space="preserve">  </v>
      </c>
      <c r="L41" s="226">
        <f>J41+H41</f>
        <v>0</v>
      </c>
      <c r="M41" s="240">
        <f>IF(ISBLANK(L41),"  ",IF(L79&gt;0,L41/L79,IF(L41&gt;0,1,0)))</f>
        <v>0</v>
      </c>
    </row>
    <row r="42" spans="1:13" s="132" customFormat="1" ht="15" customHeight="1" x14ac:dyDescent="0.25">
      <c r="A42" s="195" t="s">
        <v>158</v>
      </c>
      <c r="B42" s="196">
        <f>SUM(B11,B12,B13,B38,B40,B41)</f>
        <v>5472761</v>
      </c>
      <c r="C42" s="248">
        <f t="shared" si="0"/>
        <v>1</v>
      </c>
      <c r="D42" s="196">
        <f>SUM(D11,D12,D13,D38,D40,D41)</f>
        <v>0</v>
      </c>
      <c r="E42" s="276">
        <f>IF(ISBLANK(D42),"  ",IF(F42&gt;0,D42/F42,IF(D42&gt;0,1,0)))</f>
        <v>0</v>
      </c>
      <c r="F42" s="196">
        <f>SUM(F11,F12,F13,F38,F40,F41)</f>
        <v>5472761</v>
      </c>
      <c r="G42" s="250">
        <f>IF(ISBLANK(F42),"  ",IF(F79&gt;0,F42/F79,IF(F42&gt;0,1,0)))</f>
        <v>0.34493129592496269</v>
      </c>
      <c r="H42" s="196">
        <f>SUM(H11,H12,H13,H38,H40,H41)</f>
        <v>5693418</v>
      </c>
      <c r="I42" s="248">
        <f>IF(ISBLANK(H42),"  ",IF(L42&gt;0,H42/L42,IF(H42&gt;0,1,0)))</f>
        <v>1</v>
      </c>
      <c r="J42" s="196">
        <f>SUM(J11,J12,J13,J38,J40,J41)</f>
        <v>0</v>
      </c>
      <c r="K42" s="249">
        <f>IF(ISBLANK(J42),"  ",IF(L42&gt;0,J42/L42,IF(J42&gt;0,1,0)))</f>
        <v>0</v>
      </c>
      <c r="L42" s="196">
        <f>SUM(L11,L12,L13,L38,L40,L41)</f>
        <v>5693418</v>
      </c>
      <c r="M42" s="250">
        <f>IF(ISBLANK(L42),"  ",IF(L79&gt;0,L42/L79,IF(L42&gt;0,1,0)))</f>
        <v>0.37737514128158406</v>
      </c>
    </row>
    <row r="43" spans="1:13" ht="15" customHeight="1" x14ac:dyDescent="0.25">
      <c r="A43" s="202" t="s">
        <v>205</v>
      </c>
      <c r="B43" s="203"/>
      <c r="C43" s="245" t="s">
        <v>117</v>
      </c>
      <c r="D43" s="241"/>
      <c r="E43" s="246" t="s">
        <v>117</v>
      </c>
      <c r="F43" s="226"/>
      <c r="G43" s="247" t="s">
        <v>117</v>
      </c>
      <c r="H43" s="203"/>
      <c r="I43" s="245" t="s">
        <v>117</v>
      </c>
      <c r="J43" s="241"/>
      <c r="K43" s="246" t="s">
        <v>117</v>
      </c>
      <c r="L43" s="226"/>
      <c r="M43" s="247" t="s">
        <v>117</v>
      </c>
    </row>
    <row r="44" spans="1:13" ht="15" customHeight="1" x14ac:dyDescent="0.2">
      <c r="A44" s="176" t="s">
        <v>206</v>
      </c>
      <c r="B44" s="115">
        <f>Revenue!H86</f>
        <v>0</v>
      </c>
      <c r="C44" s="231">
        <f t="shared" si="0"/>
        <v>0</v>
      </c>
      <c r="D44" s="237">
        <f>Revenue!I86</f>
        <v>0</v>
      </c>
      <c r="E44" s="233">
        <f t="shared" ref="E44:E50" si="19">IF(ISBLANK(D44),"  ",IF(F44&gt;0,D44/F44,IF(D44&gt;0,1,0)))</f>
        <v>0</v>
      </c>
      <c r="F44" s="116">
        <f>D44+B44</f>
        <v>0</v>
      </c>
      <c r="G44" s="235">
        <f>IF(ISBLANK(F44),"  ",IF(F79&gt;0,F44/D79,IF(F44&gt;0,1,0)))</f>
        <v>0</v>
      </c>
      <c r="H44" s="115">
        <f>Revenue!J86</f>
        <v>0</v>
      </c>
      <c r="I44" s="231">
        <f t="shared" ref="I44:I50" si="20">IF(ISBLANK(H44),"  ",IF(L44&gt;0,H44/L44,IF(H44&gt;0,1,0)))</f>
        <v>0</v>
      </c>
      <c r="J44" s="237">
        <f>Revenue!K86</f>
        <v>0</v>
      </c>
      <c r="K44" s="233">
        <f t="shared" ref="K44:K50" si="21">IF(ISBLANK(J44),"  ",IF(L44&gt;0,J44/L44,IF(J44&gt;0,1,0)))</f>
        <v>0</v>
      </c>
      <c r="L44" s="116">
        <f>J44+H44</f>
        <v>0</v>
      </c>
      <c r="M44" s="235">
        <f>IF(ISBLANK(L44),"  ",IF(L79&gt;0,L44/J79,IF(L44&gt;0,1,0)))</f>
        <v>0</v>
      </c>
    </row>
    <row r="45" spans="1:13" ht="15" customHeight="1" x14ac:dyDescent="0.2">
      <c r="A45" s="190" t="s">
        <v>207</v>
      </c>
      <c r="B45" s="188">
        <f>Revenue!H87</f>
        <v>0</v>
      </c>
      <c r="C45" s="236">
        <f t="shared" si="0"/>
        <v>0</v>
      </c>
      <c r="D45" s="241">
        <f>Revenue!I87</f>
        <v>0</v>
      </c>
      <c r="E45" s="238">
        <f>IF(ISBLANK(D45),"  ",IF(F45&gt;0,D45/F45,IF(D45&gt;0,1,0)))</f>
        <v>0</v>
      </c>
      <c r="F45" s="226">
        <f>D45+B45</f>
        <v>0</v>
      </c>
      <c r="G45" s="240">
        <f>IF(ISBLANK(F45),"  ",IF(D79&gt;0,F45/D79,IF(F45&gt;0,1,0)))</f>
        <v>0</v>
      </c>
      <c r="H45" s="188">
        <f>Revenue!J87</f>
        <v>0</v>
      </c>
      <c r="I45" s="236">
        <f t="shared" si="20"/>
        <v>0</v>
      </c>
      <c r="J45" s="241">
        <f>Revenue!K87</f>
        <v>0</v>
      </c>
      <c r="K45" s="238">
        <f t="shared" si="21"/>
        <v>0</v>
      </c>
      <c r="L45" s="226">
        <f>J45+H45</f>
        <v>0</v>
      </c>
      <c r="M45" s="240">
        <f>IF(ISBLANK(L45),"  ",IF(J79&gt;0,L45/J79,IF(L45&gt;0,1,0)))</f>
        <v>0</v>
      </c>
    </row>
    <row r="46" spans="1:13" ht="15" customHeight="1" x14ac:dyDescent="0.2">
      <c r="A46" s="176" t="s">
        <v>254</v>
      </c>
      <c r="B46" s="188">
        <f>Revenue!H88</f>
        <v>0</v>
      </c>
      <c r="C46" s="236">
        <f t="shared" si="0"/>
        <v>0</v>
      </c>
      <c r="D46" s="241">
        <f>Revenue!I88</f>
        <v>0</v>
      </c>
      <c r="E46" s="238">
        <f t="shared" si="19"/>
        <v>0</v>
      </c>
      <c r="F46" s="226">
        <f>D46+B46</f>
        <v>0</v>
      </c>
      <c r="G46" s="240">
        <f>IF(ISBLANK(F46),"  ",IF(D79&gt;0,F46/D79,IF(F46&gt;0,1,0)))</f>
        <v>0</v>
      </c>
      <c r="H46" s="188">
        <f>Revenue!J88</f>
        <v>0</v>
      </c>
      <c r="I46" s="236">
        <f t="shared" si="20"/>
        <v>0</v>
      </c>
      <c r="J46" s="241">
        <f>Revenue!K88</f>
        <v>0</v>
      </c>
      <c r="K46" s="238">
        <f t="shared" si="21"/>
        <v>0</v>
      </c>
      <c r="L46" s="226">
        <f>J46+H46</f>
        <v>0</v>
      </c>
      <c r="M46" s="240">
        <f>IF(ISBLANK(L46),"  ",IF(J79&gt;0,L46/J79,IF(L46&gt;0,1,0)))</f>
        <v>0</v>
      </c>
    </row>
    <row r="47" spans="1:13" ht="15" customHeight="1" x14ac:dyDescent="0.2">
      <c r="A47" s="187" t="s">
        <v>208</v>
      </c>
      <c r="B47" s="188">
        <f>Revenue!H89</f>
        <v>0</v>
      </c>
      <c r="C47" s="236">
        <f t="shared" si="0"/>
        <v>0</v>
      </c>
      <c r="D47" s="241">
        <f>Revenue!I89</f>
        <v>0</v>
      </c>
      <c r="E47" s="238">
        <f t="shared" si="19"/>
        <v>0</v>
      </c>
      <c r="F47" s="226">
        <f>D47+B47</f>
        <v>0</v>
      </c>
      <c r="G47" s="240">
        <f>IF(ISBLANK(F47),"  ",IF(D79&gt;0,F47/D79,IF(F47&gt;0,1,0)))</f>
        <v>0</v>
      </c>
      <c r="H47" s="188">
        <f>Revenue!J89</f>
        <v>0</v>
      </c>
      <c r="I47" s="236">
        <f t="shared" si="20"/>
        <v>0</v>
      </c>
      <c r="J47" s="241">
        <f>Revenue!K89</f>
        <v>0</v>
      </c>
      <c r="K47" s="238">
        <f t="shared" si="21"/>
        <v>0</v>
      </c>
      <c r="L47" s="226">
        <f>J47+H47</f>
        <v>0</v>
      </c>
      <c r="M47" s="240">
        <f>IF(ISBLANK(L47),"  ",IF(J79&gt;0,L47/J79,IF(L47&gt;0,1,0)))</f>
        <v>0</v>
      </c>
    </row>
    <row r="48" spans="1:13" ht="15" customHeight="1" x14ac:dyDescent="0.2">
      <c r="A48" s="190" t="s">
        <v>255</v>
      </c>
      <c r="B48" s="188">
        <f>Revenue!H91</f>
        <v>0</v>
      </c>
      <c r="C48" s="236">
        <f t="shared" si="0"/>
        <v>0</v>
      </c>
      <c r="D48" s="241">
        <f>Revenue!I91</f>
        <v>0</v>
      </c>
      <c r="E48" s="238">
        <f t="shared" si="19"/>
        <v>0</v>
      </c>
      <c r="F48" s="226">
        <f>D48+B48</f>
        <v>0</v>
      </c>
      <c r="G48" s="240">
        <f>IF(ISBLANK(F48),"  ",IF(F79&gt;0,F48/F79,IF(F48&gt;0,1,0)))</f>
        <v>0</v>
      </c>
      <c r="H48" s="188">
        <f>Revenue!J91</f>
        <v>0</v>
      </c>
      <c r="I48" s="236">
        <f t="shared" si="20"/>
        <v>0</v>
      </c>
      <c r="J48" s="241">
        <f>Revenue!K91</f>
        <v>0</v>
      </c>
      <c r="K48" s="238">
        <f t="shared" si="21"/>
        <v>0</v>
      </c>
      <c r="L48" s="226">
        <f>J48+H48</f>
        <v>0</v>
      </c>
      <c r="M48" s="240">
        <f>IF(ISBLANK(L48),"  ",IF(L79&gt;0,L48/L79,IF(L48&gt;0,1,0)))</f>
        <v>0</v>
      </c>
    </row>
    <row r="49" spans="1:13" s="132" customFormat="1" ht="15" customHeight="1" x14ac:dyDescent="0.25">
      <c r="A49" s="202" t="s">
        <v>209</v>
      </c>
      <c r="B49" s="196">
        <f>B48+B47+B46+B45+B44</f>
        <v>0</v>
      </c>
      <c r="C49" s="248">
        <f t="shared" si="0"/>
        <v>0</v>
      </c>
      <c r="D49" s="251">
        <f>D48+D47+D46+D45+D44</f>
        <v>0</v>
      </c>
      <c r="E49" s="249">
        <f t="shared" si="19"/>
        <v>0</v>
      </c>
      <c r="F49" s="252">
        <f>F48+F47+F46+F45+F44</f>
        <v>0</v>
      </c>
      <c r="G49" s="250">
        <f>IF(ISBLANK(F49),"  ",IF(F79&gt;0,F49/F79,IF(F49&gt;0,1,0)))</f>
        <v>0</v>
      </c>
      <c r="H49" s="196">
        <f>H48+H47+H46+H45+H44</f>
        <v>0</v>
      </c>
      <c r="I49" s="248">
        <f t="shared" si="20"/>
        <v>0</v>
      </c>
      <c r="J49" s="251">
        <f>J48+J47+J46+J45+J44</f>
        <v>0</v>
      </c>
      <c r="K49" s="249">
        <f t="shared" si="21"/>
        <v>0</v>
      </c>
      <c r="L49" s="252">
        <f>L48+L47+L46+L45+L44</f>
        <v>0</v>
      </c>
      <c r="M49" s="250">
        <f>IF(ISBLANK(L49),"  ",IF(L79&gt;0,L49/L79,IF(L49&gt;0,1,0)))</f>
        <v>0</v>
      </c>
    </row>
    <row r="50" spans="1:13" s="132" customFormat="1" ht="15" customHeight="1" x14ac:dyDescent="0.25">
      <c r="A50" s="201" t="s">
        <v>403</v>
      </c>
      <c r="B50" s="253">
        <f>Revenue!H108</f>
        <v>0</v>
      </c>
      <c r="C50" s="248">
        <f t="shared" si="0"/>
        <v>0</v>
      </c>
      <c r="D50" s="271">
        <f>Revenue!I108</f>
        <v>0</v>
      </c>
      <c r="E50" s="249">
        <f t="shared" si="19"/>
        <v>0</v>
      </c>
      <c r="F50" s="254">
        <f>D50+B50</f>
        <v>0</v>
      </c>
      <c r="G50" s="250">
        <f>IF(ISBLANK(F50),"  ",IF(F79&gt;0,F50/F79,IF(F50&gt;0,1,0)))</f>
        <v>0</v>
      </c>
      <c r="H50" s="253">
        <f>Revenue!J108</f>
        <v>0</v>
      </c>
      <c r="I50" s="248">
        <f t="shared" si="20"/>
        <v>0</v>
      </c>
      <c r="J50" s="253">
        <f>Revenue!K108</f>
        <v>0</v>
      </c>
      <c r="K50" s="249">
        <f t="shared" si="21"/>
        <v>0</v>
      </c>
      <c r="L50" s="254">
        <f>J50+H50</f>
        <v>0</v>
      </c>
      <c r="M50" s="250">
        <f>IF(ISBLANK(L50),"  ",IF(L79&gt;0,L50/L79,IF(L50&gt;0,1,0)))</f>
        <v>0</v>
      </c>
    </row>
    <row r="51" spans="1:13" ht="15" customHeight="1" x14ac:dyDescent="0.25">
      <c r="A51" s="178" t="s">
        <v>211</v>
      </c>
      <c r="B51" s="255"/>
      <c r="C51" s="256" t="s">
        <v>117</v>
      </c>
      <c r="D51" s="237"/>
      <c r="E51" s="257" t="s">
        <v>117</v>
      </c>
      <c r="F51" s="116"/>
      <c r="G51" s="258" t="s">
        <v>117</v>
      </c>
      <c r="H51" s="255"/>
      <c r="I51" s="256" t="s">
        <v>117</v>
      </c>
      <c r="J51" s="237"/>
      <c r="K51" s="257" t="s">
        <v>117</v>
      </c>
      <c r="L51" s="116"/>
      <c r="M51" s="258" t="s">
        <v>117</v>
      </c>
    </row>
    <row r="52" spans="1:13" ht="15" customHeight="1" x14ac:dyDescent="0.2">
      <c r="A52" s="176" t="s">
        <v>243</v>
      </c>
      <c r="B52" s="255">
        <f>Revenue!H7</f>
        <v>3182220</v>
      </c>
      <c r="C52" s="231">
        <f t="shared" si="0"/>
        <v>1</v>
      </c>
      <c r="D52" s="237">
        <f>Revenue!I7</f>
        <v>0</v>
      </c>
      <c r="E52" s="233">
        <f t="shared" ref="E52:E70" si="22">IF(ISBLANK(D52),"  ",IF(F52&gt;0,D52/F52,IF(D52&gt;0,1,0)))</f>
        <v>0</v>
      </c>
      <c r="F52" s="259">
        <f t="shared" ref="F52:F57" si="23">D52+B52</f>
        <v>3182220</v>
      </c>
      <c r="G52" s="235">
        <f>IF(ISBLANK(F52),"  ",IF(F79&gt;0,F52/F79,IF(F52&gt;0,1,0)))</f>
        <v>0.20056554059611495</v>
      </c>
      <c r="H52" s="255">
        <f>Revenue!J7</f>
        <v>3282220</v>
      </c>
      <c r="I52" s="231">
        <f t="shared" ref="I52:I70" si="24">IF(ISBLANK(H52),"  ",IF(L52&gt;0,H52/L52,IF(H52&gt;0,1,0)))</f>
        <v>0.76647626698301352</v>
      </c>
      <c r="J52" s="237">
        <f>Revenue!K7</f>
        <v>1000000</v>
      </c>
      <c r="K52" s="233">
        <f t="shared" ref="K52:K70" si="25">IF(ISBLANK(J52),"  ",IF(L52&gt;0,J52/L52,IF(J52&gt;0,1,0)))</f>
        <v>0.23352373301698651</v>
      </c>
      <c r="L52" s="259">
        <f t="shared" ref="L52:L58" si="26">J52+H52</f>
        <v>4282220</v>
      </c>
      <c r="M52" s="235">
        <f>IF(ISBLANK(L52),"  ",IF(L79&gt;0,L52/L79,IF(L52&gt;0,1,0)))</f>
        <v>0.28383712165501018</v>
      </c>
    </row>
    <row r="53" spans="1:13" ht="15" customHeight="1" x14ac:dyDescent="0.2">
      <c r="A53" s="187" t="s">
        <v>244</v>
      </c>
      <c r="B53" s="203">
        <f>Revenue!H19</f>
        <v>0</v>
      </c>
      <c r="C53" s="236">
        <f t="shared" si="0"/>
        <v>0</v>
      </c>
      <c r="D53" s="241">
        <f>Revenue!I19</f>
        <v>0</v>
      </c>
      <c r="E53" s="238">
        <f t="shared" si="22"/>
        <v>0</v>
      </c>
      <c r="F53" s="260">
        <f t="shared" si="23"/>
        <v>0</v>
      </c>
      <c r="G53" s="240">
        <f>IF(ISBLANK(F53),"  ",IF(F79&gt;0,F53/F79,IF(F53&gt;0,1,0)))</f>
        <v>0</v>
      </c>
      <c r="H53" s="203">
        <f>Revenue!J19</f>
        <v>0</v>
      </c>
      <c r="I53" s="236">
        <f t="shared" si="24"/>
        <v>0</v>
      </c>
      <c r="J53" s="241">
        <f>Revenue!K19</f>
        <v>0</v>
      </c>
      <c r="K53" s="238">
        <f t="shared" si="25"/>
        <v>0</v>
      </c>
      <c r="L53" s="260">
        <f t="shared" si="26"/>
        <v>0</v>
      </c>
      <c r="M53" s="240">
        <f>IF(ISBLANK(L53),"  ",IF(L79&gt;0,L53/L79,IF(L53&gt;0,1,0)))</f>
        <v>0</v>
      </c>
    </row>
    <row r="54" spans="1:13" ht="15" customHeight="1" x14ac:dyDescent="0.2">
      <c r="A54" s="261" t="s">
        <v>245</v>
      </c>
      <c r="B54" s="262">
        <f>Revenue!H9</f>
        <v>0</v>
      </c>
      <c r="C54" s="236">
        <f t="shared" si="0"/>
        <v>0</v>
      </c>
      <c r="D54" s="263">
        <f>Revenue!I9</f>
        <v>152446</v>
      </c>
      <c r="E54" s="238">
        <f t="shared" si="22"/>
        <v>1</v>
      </c>
      <c r="F54" s="264">
        <f t="shared" si="23"/>
        <v>152446</v>
      </c>
      <c r="G54" s="240">
        <f>IF(ISBLANK(F54),"  ",IF(F79&gt;0,F54/F79,IF(F54&gt;0,1,0)))</f>
        <v>9.6082025760994977E-3</v>
      </c>
      <c r="H54" s="262">
        <f>Revenue!J9</f>
        <v>0</v>
      </c>
      <c r="I54" s="236">
        <f t="shared" si="24"/>
        <v>0</v>
      </c>
      <c r="J54" s="263">
        <f>Revenue!K9</f>
        <v>152446</v>
      </c>
      <c r="K54" s="238">
        <f t="shared" si="25"/>
        <v>1</v>
      </c>
      <c r="L54" s="264">
        <f t="shared" si="26"/>
        <v>152446</v>
      </c>
      <c r="M54" s="240">
        <f>IF(ISBLANK(L54),"  ",IF(L79&gt;0,L54/L79,IF(L54&gt;0,1,0)))</f>
        <v>1.010453312716761E-2</v>
      </c>
    </row>
    <row r="55" spans="1:13" ht="15" customHeight="1" x14ac:dyDescent="0.2">
      <c r="A55" s="261" t="s">
        <v>246</v>
      </c>
      <c r="B55" s="262">
        <f>Revenue!H10</f>
        <v>65334</v>
      </c>
      <c r="C55" s="236">
        <f t="shared" si="0"/>
        <v>1</v>
      </c>
      <c r="D55" s="263">
        <f>Revenue!I10</f>
        <v>0</v>
      </c>
      <c r="E55" s="238">
        <f t="shared" si="22"/>
        <v>0</v>
      </c>
      <c r="F55" s="264">
        <f t="shared" si="23"/>
        <v>65334</v>
      </c>
      <c r="G55" s="240">
        <f>IF(ISBLANK(F55),"  ",IF(F79&gt;0,F55/F79,IF(F55&gt;0,1,0)))</f>
        <v>4.1178011040426416E-3</v>
      </c>
      <c r="H55" s="262">
        <f>Revenue!J10</f>
        <v>65334</v>
      </c>
      <c r="I55" s="236">
        <f t="shared" si="24"/>
        <v>1</v>
      </c>
      <c r="J55" s="263">
        <f>Revenue!K10</f>
        <v>0</v>
      </c>
      <c r="K55" s="238">
        <f t="shared" si="25"/>
        <v>0</v>
      </c>
      <c r="L55" s="264">
        <f t="shared" si="26"/>
        <v>65334</v>
      </c>
      <c r="M55" s="240">
        <f>IF(ISBLANK(L55),"  ",IF(L79&gt;0,L55/L79,IF(L55&gt;0,1,0)))</f>
        <v>4.3305141973575476E-3</v>
      </c>
    </row>
    <row r="56" spans="1:13" ht="15" customHeight="1" x14ac:dyDescent="0.2">
      <c r="A56" s="261" t="s">
        <v>402</v>
      </c>
      <c r="B56" s="262">
        <v>0</v>
      </c>
      <c r="C56" s="236">
        <f>IF(ISBLANK(B56),"  ",IF(F56&gt;0,B56/F56,IF(B56&gt;0,1,0)))</f>
        <v>0</v>
      </c>
      <c r="D56" s="263">
        <f>Athletics!V13</f>
        <v>0</v>
      </c>
      <c r="E56" s="238">
        <f>IF(ISBLANK(D56),"  ",IF(F56&gt;0,D56/F56,IF(D56&gt;0,1,0)))</f>
        <v>0</v>
      </c>
      <c r="F56" s="264">
        <f t="shared" si="23"/>
        <v>0</v>
      </c>
      <c r="G56" s="240">
        <f>IF(ISBLANK(F56),"  ",IF(F81&gt;0,F56/F81,IF(F56&gt;0,1,0)))</f>
        <v>0</v>
      </c>
      <c r="H56" s="262">
        <v>0</v>
      </c>
      <c r="I56" s="236">
        <f>IF(ISBLANK(H56),"  ",IF(L56&gt;0,H56/L56,IF(H56&gt;0,1,0)))</f>
        <v>0</v>
      </c>
      <c r="J56" s="263">
        <f>Athletics!W13</f>
        <v>0</v>
      </c>
      <c r="K56" s="238">
        <f>IF(ISBLANK(J56),"  ",IF(L56&gt;0,J56/L56,IF(J56&gt;0,1,0)))</f>
        <v>0</v>
      </c>
      <c r="L56" s="264">
        <f t="shared" si="26"/>
        <v>0</v>
      </c>
      <c r="M56" s="240">
        <f>IF(ISBLANK(L56),"  ",IF(L81&gt;0,L56/L81,IF(L56&gt;0,1,0)))</f>
        <v>0</v>
      </c>
    </row>
    <row r="57" spans="1:13" ht="15" customHeight="1" x14ac:dyDescent="0.2">
      <c r="A57" s="187" t="s">
        <v>253</v>
      </c>
      <c r="B57" s="203">
        <f>Revenue!H11+Revenue!H12+Revenue!H14+Revenue!H15+Revenue!H17+Revenue!H18+Revenue!H22+Revenue!H23+Revenue!H13+Revenue!H16</f>
        <v>177446</v>
      </c>
      <c r="C57" s="236">
        <f t="shared" si="0"/>
        <v>0.35599701473373352</v>
      </c>
      <c r="D57" s="241">
        <f>Revenue!I11+Revenue!I12+Revenue!I14+Revenue!I15+Revenue!I17+Revenue!I18+Revenue!I22+Revenue!I23+Revenue!I13+Revenue!I16</f>
        <v>321002</v>
      </c>
      <c r="E57" s="238">
        <f t="shared" si="22"/>
        <v>0.64400298526626654</v>
      </c>
      <c r="F57" s="260">
        <f t="shared" si="23"/>
        <v>498448</v>
      </c>
      <c r="G57" s="240">
        <f>IF(ISBLANK(F57),"  ",IF(F79&gt;0,F57/F79,IF(F57&gt;0,1,0)))</f>
        <v>3.1415644606297588E-2</v>
      </c>
      <c r="H57" s="203">
        <f>Revenue!J11+Revenue!J12+Revenue!J14+Revenue!J15+Revenue!J17+Revenue!J18+Revenue!J22+Revenue!J23+Revenue!J13+Revenue!J16</f>
        <v>177446</v>
      </c>
      <c r="I57" s="236">
        <f t="shared" si="24"/>
        <v>0.35599701473373352</v>
      </c>
      <c r="J57" s="241">
        <f>Revenue!K11+Revenue!K12+Revenue!K14+Revenue!K15+Revenue!K17+Revenue!K18+Revenue!K22+Revenue!K23+Revenue!K13+Revenue!K16</f>
        <v>321002</v>
      </c>
      <c r="K57" s="238">
        <f t="shared" si="25"/>
        <v>0.64400298526626654</v>
      </c>
      <c r="L57" s="260">
        <f t="shared" si="26"/>
        <v>498448</v>
      </c>
      <c r="M57" s="240">
        <f>IF(ISBLANK(L57),"  ",IF(L79&gt;0,L57/L79,IF(L57&gt;0,1,0)))</f>
        <v>3.3038481351891427E-2</v>
      </c>
    </row>
    <row r="58" spans="1:13" s="132" customFormat="1" ht="15" customHeight="1" x14ac:dyDescent="0.25">
      <c r="A58" s="201" t="s">
        <v>216</v>
      </c>
      <c r="B58" s="206">
        <f>B57+B55+B54+B53+B52</f>
        <v>3425000</v>
      </c>
      <c r="C58" s="248">
        <f t="shared" si="0"/>
        <v>0.87855474794071897</v>
      </c>
      <c r="D58" s="251">
        <f>D57+D55+D54+D53+D52+D56</f>
        <v>473448</v>
      </c>
      <c r="E58" s="249">
        <f t="shared" si="22"/>
        <v>0.12144525205928103</v>
      </c>
      <c r="F58" s="265">
        <f>F57+F55+F54+F53+F52+F56</f>
        <v>3898448</v>
      </c>
      <c r="G58" s="250">
        <f>IF(ISBLANK(F58),"  ",IF(F79&gt;0,F58/F79,IF(F58&gt;0,1,0)))</f>
        <v>0.24570718888255469</v>
      </c>
      <c r="H58" s="206">
        <f>H57+H55+H54+H53+H52</f>
        <v>3525000</v>
      </c>
      <c r="I58" s="248">
        <f t="shared" si="24"/>
        <v>0.70521889994654341</v>
      </c>
      <c r="J58" s="251">
        <f>J57+J55+J54+J53+J52+J56</f>
        <v>1473448</v>
      </c>
      <c r="K58" s="249">
        <f t="shared" si="25"/>
        <v>0.29478110005345659</v>
      </c>
      <c r="L58" s="260">
        <f t="shared" si="26"/>
        <v>4998448</v>
      </c>
      <c r="M58" s="250">
        <f>IF(ISBLANK(L58),"  ",IF(L79&gt;0,L58/L79,IF(L58&gt;0,1,0)))</f>
        <v>0.33131065033142676</v>
      </c>
    </row>
    <row r="59" spans="1:13" ht="15" customHeight="1" x14ac:dyDescent="0.2">
      <c r="A59" s="230" t="s">
        <v>217</v>
      </c>
      <c r="B59" s="266">
        <f>Revenue!H26</f>
        <v>0</v>
      </c>
      <c r="C59" s="236">
        <f t="shared" si="0"/>
        <v>0</v>
      </c>
      <c r="D59" s="267">
        <f>Revenue!I26</f>
        <v>0</v>
      </c>
      <c r="E59" s="238">
        <f t="shared" si="22"/>
        <v>0</v>
      </c>
      <c r="F59" s="268">
        <f t="shared" ref="F59:F68" si="27">D59+B59</f>
        <v>0</v>
      </c>
      <c r="G59" s="240">
        <f>IF(ISBLANK(F59),"  ",IF(F79&gt;0,F59/F79,IF(F59&gt;0,1,0)))</f>
        <v>0</v>
      </c>
      <c r="H59" s="266">
        <f>Revenue!J26</f>
        <v>0</v>
      </c>
      <c r="I59" s="236">
        <f t="shared" si="24"/>
        <v>0</v>
      </c>
      <c r="J59" s="267">
        <f>Revenue!K26</f>
        <v>0</v>
      </c>
      <c r="K59" s="238">
        <f t="shared" si="25"/>
        <v>0</v>
      </c>
      <c r="L59" s="268">
        <f t="shared" ref="L59:L69" si="28">J59+H59</f>
        <v>0</v>
      </c>
      <c r="M59" s="240">
        <f>IF(ISBLANK(L59),"  ",IF(L79&gt;0,L59/L79,IF(L59&gt;0,1,0)))</f>
        <v>0</v>
      </c>
    </row>
    <row r="60" spans="1:13" ht="15" customHeight="1" x14ac:dyDescent="0.2">
      <c r="A60" s="269" t="s">
        <v>247</v>
      </c>
      <c r="B60" s="188">
        <f>Revenue!H27</f>
        <v>0</v>
      </c>
      <c r="C60" s="236">
        <f t="shared" si="0"/>
        <v>0</v>
      </c>
      <c r="D60" s="241">
        <f>Revenue!I27</f>
        <v>0</v>
      </c>
      <c r="E60" s="238">
        <f t="shared" si="22"/>
        <v>0</v>
      </c>
      <c r="F60" s="226">
        <f t="shared" si="27"/>
        <v>0</v>
      </c>
      <c r="G60" s="240">
        <f>IF(ISBLANK(F60),"  ",IF(F79&gt;0,F60/F79,IF(F60&gt;0,1,0)))</f>
        <v>0</v>
      </c>
      <c r="H60" s="188">
        <f>Revenue!J27</f>
        <v>0</v>
      </c>
      <c r="I60" s="236">
        <f t="shared" si="24"/>
        <v>0</v>
      </c>
      <c r="J60" s="241">
        <f>Revenue!K27</f>
        <v>0</v>
      </c>
      <c r="K60" s="238">
        <f t="shared" si="25"/>
        <v>0</v>
      </c>
      <c r="L60" s="226">
        <f t="shared" si="28"/>
        <v>0</v>
      </c>
      <c r="M60" s="240">
        <f>IF(ISBLANK(L60),"  ",IF(L79&gt;0,L60/L79,IF(L60&gt;0,1,0)))</f>
        <v>0</v>
      </c>
    </row>
    <row r="61" spans="1:13" ht="15" customHeight="1" x14ac:dyDescent="0.2">
      <c r="A61" s="176" t="s">
        <v>218</v>
      </c>
      <c r="B61" s="188">
        <f>Revenue!H28</f>
        <v>0</v>
      </c>
      <c r="C61" s="236">
        <f t="shared" si="0"/>
        <v>0</v>
      </c>
      <c r="D61" s="241">
        <f>Revenue!I28</f>
        <v>15000</v>
      </c>
      <c r="E61" s="238">
        <f t="shared" si="22"/>
        <v>1</v>
      </c>
      <c r="F61" s="226">
        <f t="shared" si="27"/>
        <v>15000</v>
      </c>
      <c r="G61" s="240">
        <f>IF(ISBLANK(F61),"  ",IF(F79&gt;0,F61/F79,IF(F61&gt;0,1,0)))</f>
        <v>9.4540387180701659E-4</v>
      </c>
      <c r="H61" s="188">
        <f>Revenue!J28</f>
        <v>0</v>
      </c>
      <c r="I61" s="236">
        <f t="shared" si="24"/>
        <v>0</v>
      </c>
      <c r="J61" s="241">
        <f>Revenue!K28</f>
        <v>15000</v>
      </c>
      <c r="K61" s="238">
        <f t="shared" si="25"/>
        <v>1</v>
      </c>
      <c r="L61" s="226">
        <f t="shared" si="28"/>
        <v>15000</v>
      </c>
      <c r="M61" s="240">
        <f>IF(ISBLANK(L61),"  ",IF(L79&gt;0,L61/L79,IF(L61&gt;0,1,0)))</f>
        <v>9.9424056326511789E-4</v>
      </c>
    </row>
    <row r="62" spans="1:13" ht="15" customHeight="1" x14ac:dyDescent="0.2">
      <c r="A62" s="190" t="s">
        <v>219</v>
      </c>
      <c r="B62" s="188">
        <f>Revenue!H73</f>
        <v>0</v>
      </c>
      <c r="C62" s="236">
        <f t="shared" si="0"/>
        <v>0</v>
      </c>
      <c r="D62" s="241">
        <f>Revenue!I73</f>
        <v>487691</v>
      </c>
      <c r="E62" s="238">
        <f t="shared" si="22"/>
        <v>1</v>
      </c>
      <c r="F62" s="226">
        <f t="shared" si="27"/>
        <v>487691</v>
      </c>
      <c r="G62" s="240">
        <f>IF(ISBLANK(F62),"  ",IF(F79&gt;0,F62/F79,IF(F62&gt;0,1,0)))</f>
        <v>3.0737663976362382E-2</v>
      </c>
      <c r="H62" s="188">
        <f>Revenue!J73</f>
        <v>0</v>
      </c>
      <c r="I62" s="236">
        <f t="shared" si="24"/>
        <v>0</v>
      </c>
      <c r="J62" s="241">
        <f>Revenue!K73</f>
        <v>487691</v>
      </c>
      <c r="K62" s="238">
        <f t="shared" si="25"/>
        <v>1</v>
      </c>
      <c r="L62" s="226">
        <f t="shared" si="28"/>
        <v>487691</v>
      </c>
      <c r="M62" s="240">
        <f>IF(ISBLANK(L62),"  ",IF(L79&gt;0,L62/L79,IF(L62&gt;0,1,0)))</f>
        <v>3.2325478302621904E-2</v>
      </c>
    </row>
    <row r="63" spans="1:13" ht="15" customHeight="1" x14ac:dyDescent="0.2">
      <c r="A63" s="269" t="s">
        <v>220</v>
      </c>
      <c r="B63" s="188">
        <f>Revenue!H29</f>
        <v>0</v>
      </c>
      <c r="C63" s="236">
        <f t="shared" si="0"/>
        <v>0</v>
      </c>
      <c r="D63" s="241">
        <f>Revenue!I29</f>
        <v>0</v>
      </c>
      <c r="E63" s="238">
        <f t="shared" si="22"/>
        <v>0</v>
      </c>
      <c r="F63" s="226">
        <f t="shared" si="27"/>
        <v>0</v>
      </c>
      <c r="G63" s="240">
        <f>IF(ISBLANK(F63),"  ",IF(F79&gt;0,F63/F79,IF(F63&gt;0,1,0)))</f>
        <v>0</v>
      </c>
      <c r="H63" s="188">
        <f>Revenue!J29</f>
        <v>0</v>
      </c>
      <c r="I63" s="236">
        <f t="shared" si="24"/>
        <v>0</v>
      </c>
      <c r="J63" s="241">
        <f>Revenue!K29</f>
        <v>0</v>
      </c>
      <c r="K63" s="238">
        <f t="shared" si="25"/>
        <v>0</v>
      </c>
      <c r="L63" s="226">
        <f t="shared" si="28"/>
        <v>0</v>
      </c>
      <c r="M63" s="240">
        <f>IF(ISBLANK(L63),"  ",IF(L79&gt;0,L63/L79,IF(L63&gt;0,1,0)))</f>
        <v>0</v>
      </c>
    </row>
    <row r="64" spans="1:13" ht="15" customHeight="1" x14ac:dyDescent="0.2">
      <c r="A64" s="269" t="s">
        <v>221</v>
      </c>
      <c r="B64" s="188">
        <v>0</v>
      </c>
      <c r="C64" s="236">
        <f t="shared" si="0"/>
        <v>0</v>
      </c>
      <c r="D64" s="241">
        <f>Athletics!V24-Athletics!V21-Athletics!V13-Athletics!V23</f>
        <v>0</v>
      </c>
      <c r="E64" s="238">
        <f t="shared" si="22"/>
        <v>0</v>
      </c>
      <c r="F64" s="226">
        <f t="shared" si="27"/>
        <v>0</v>
      </c>
      <c r="G64" s="240">
        <f>IF(ISBLANK(F64),"  ",IF(F79&gt;0,F64/F79,IF(F64&gt;0,1,0)))</f>
        <v>0</v>
      </c>
      <c r="H64" s="188">
        <v>0</v>
      </c>
      <c r="I64" s="236">
        <f t="shared" si="24"/>
        <v>0</v>
      </c>
      <c r="J64" s="241">
        <f>Athletics!W24-Athletics!W21-Athletics!W13-Athletics!W23</f>
        <v>0</v>
      </c>
      <c r="K64" s="238">
        <f t="shared" si="25"/>
        <v>0</v>
      </c>
      <c r="L64" s="226">
        <f t="shared" si="28"/>
        <v>0</v>
      </c>
      <c r="M64" s="240">
        <f>IF(ISBLANK(L64),"  ",IF(L79&gt;0,L64/L79,IF(L64&gt;0,1,0)))</f>
        <v>0</v>
      </c>
    </row>
    <row r="65" spans="1:13" ht="15" customHeight="1" x14ac:dyDescent="0.2">
      <c r="A65" s="230" t="s">
        <v>248</v>
      </c>
      <c r="B65" s="188">
        <f>Revenue!H84</f>
        <v>0</v>
      </c>
      <c r="C65" s="236">
        <f t="shared" si="0"/>
        <v>0</v>
      </c>
      <c r="D65" s="241">
        <f>Revenue!I84</f>
        <v>0</v>
      </c>
      <c r="E65" s="238">
        <f t="shared" si="22"/>
        <v>0</v>
      </c>
      <c r="F65" s="226">
        <f t="shared" si="27"/>
        <v>0</v>
      </c>
      <c r="G65" s="240">
        <f>IF(ISBLANK(F65),"  ",IF(F79&gt;0,F65/F79,IF(F65&gt;0,1,0)))</f>
        <v>0</v>
      </c>
      <c r="H65" s="188">
        <f>Revenue!J84</f>
        <v>0</v>
      </c>
      <c r="I65" s="236">
        <f t="shared" si="24"/>
        <v>0</v>
      </c>
      <c r="J65" s="241">
        <f>Revenue!K84</f>
        <v>0</v>
      </c>
      <c r="K65" s="238">
        <f t="shared" si="25"/>
        <v>0</v>
      </c>
      <c r="L65" s="226">
        <f t="shared" si="28"/>
        <v>0</v>
      </c>
      <c r="M65" s="240">
        <f>IF(ISBLANK(L65),"  ",IF(L79&gt;0,L65/L79,IF(L65&gt;0,1,0)))</f>
        <v>0</v>
      </c>
    </row>
    <row r="66" spans="1:13" ht="15" customHeight="1" x14ac:dyDescent="0.2">
      <c r="A66" s="230" t="s">
        <v>249</v>
      </c>
      <c r="B66" s="188">
        <f>Revenue!H78</f>
        <v>0</v>
      </c>
      <c r="C66" s="236">
        <f t="shared" si="0"/>
        <v>0</v>
      </c>
      <c r="D66" s="241">
        <f>Revenue!I78</f>
        <v>0</v>
      </c>
      <c r="E66" s="238">
        <f t="shared" si="22"/>
        <v>0</v>
      </c>
      <c r="F66" s="226">
        <f t="shared" si="27"/>
        <v>0</v>
      </c>
      <c r="G66" s="240">
        <f>IF(ISBLANK(F66),"  ",IF(F79&gt;0,F66/F79,IF(F66&gt;0,1,0)))</f>
        <v>0</v>
      </c>
      <c r="H66" s="188">
        <f>Revenue!J78</f>
        <v>0</v>
      </c>
      <c r="I66" s="236">
        <f t="shared" si="24"/>
        <v>0</v>
      </c>
      <c r="J66" s="241">
        <f>Revenue!K78</f>
        <v>0</v>
      </c>
      <c r="K66" s="238">
        <f t="shared" si="25"/>
        <v>0</v>
      </c>
      <c r="L66" s="226">
        <f t="shared" si="28"/>
        <v>0</v>
      </c>
      <c r="M66" s="240">
        <f>IF(ISBLANK(L66),"  ",IF(L79&gt;0,L66/L79,IF(L66&gt;0,1,0)))</f>
        <v>0</v>
      </c>
    </row>
    <row r="67" spans="1:13" ht="15" customHeight="1" x14ac:dyDescent="0.2">
      <c r="A67" s="176" t="s">
        <v>250</v>
      </c>
      <c r="B67" s="188">
        <f>Revenue!H75+Revenue!H74</f>
        <v>0</v>
      </c>
      <c r="C67" s="236">
        <f t="shared" si="0"/>
        <v>0</v>
      </c>
      <c r="D67" s="241">
        <f>Revenue!I75+Revenue!I74</f>
        <v>0</v>
      </c>
      <c r="E67" s="238">
        <f t="shared" si="22"/>
        <v>0</v>
      </c>
      <c r="F67" s="226">
        <f t="shared" si="27"/>
        <v>0</v>
      </c>
      <c r="G67" s="240">
        <f>IF(ISBLANK(F67),"  ",IF(F79&gt;0,F67/F79,IF(F67&gt;0,1,0)))</f>
        <v>0</v>
      </c>
      <c r="H67" s="188">
        <f>Revenue!J75+Revenue!J74</f>
        <v>0</v>
      </c>
      <c r="I67" s="236">
        <f t="shared" si="24"/>
        <v>0</v>
      </c>
      <c r="J67" s="241">
        <f>Revenue!K75+Revenue!K74</f>
        <v>0</v>
      </c>
      <c r="K67" s="238">
        <f t="shared" si="25"/>
        <v>0</v>
      </c>
      <c r="L67" s="226">
        <f t="shared" si="28"/>
        <v>0</v>
      </c>
      <c r="M67" s="240">
        <f>IF(ISBLANK(L67),"  ",IF(L79&gt;0,L67/L79,IF(L67&gt;0,1,0)))</f>
        <v>0</v>
      </c>
    </row>
    <row r="68" spans="1:13" ht="15" customHeight="1" x14ac:dyDescent="0.2">
      <c r="A68" s="190" t="s">
        <v>222</v>
      </c>
      <c r="B68" s="188">
        <f>Revenue!H30</f>
        <v>125000</v>
      </c>
      <c r="C68" s="236">
        <f t="shared" si="0"/>
        <v>1</v>
      </c>
      <c r="D68" s="241">
        <f>Revenue!I30</f>
        <v>0</v>
      </c>
      <c r="E68" s="238">
        <f t="shared" si="22"/>
        <v>0</v>
      </c>
      <c r="F68" s="226">
        <f t="shared" si="27"/>
        <v>125000</v>
      </c>
      <c r="G68" s="240">
        <f>IF(ISBLANK(F68),"  ",IF(F79&gt;0,F68/F79,IF(F68&gt;0,1,0)))</f>
        <v>7.8783655983918049E-3</v>
      </c>
      <c r="H68" s="188">
        <f>Revenue!J30</f>
        <v>25000</v>
      </c>
      <c r="I68" s="236">
        <f t="shared" si="24"/>
        <v>1</v>
      </c>
      <c r="J68" s="241">
        <f>Revenue!K30</f>
        <v>0</v>
      </c>
      <c r="K68" s="238">
        <f t="shared" si="25"/>
        <v>0</v>
      </c>
      <c r="L68" s="226">
        <f t="shared" si="28"/>
        <v>25000</v>
      </c>
      <c r="M68" s="240">
        <f>IF(ISBLANK(L68),"  ",IF(L79&gt;0,L68/L79,IF(L68&gt;0,1,0)))</f>
        <v>1.657067605441863E-3</v>
      </c>
    </row>
    <row r="69" spans="1:13" ht="15" customHeight="1" x14ac:dyDescent="0.2">
      <c r="A69" s="230" t="s">
        <v>519</v>
      </c>
      <c r="B69" s="188">
        <f>Revenue!H31</f>
        <v>0</v>
      </c>
      <c r="C69" s="236">
        <f t="shared" si="0"/>
        <v>0</v>
      </c>
      <c r="D69" s="241">
        <f>Revenue!I31</f>
        <v>0</v>
      </c>
      <c r="E69" s="238">
        <f t="shared" si="22"/>
        <v>0</v>
      </c>
      <c r="F69" s="226">
        <f>D69+B69</f>
        <v>0</v>
      </c>
      <c r="G69" s="240">
        <f>IF(ISBLANK(F69),"  ",IF(F80&gt;0,F69/F80,IF(F69&gt;0,1,0)))</f>
        <v>0</v>
      </c>
      <c r="H69" s="188">
        <f>Revenue!J31</f>
        <v>0</v>
      </c>
      <c r="I69" s="236">
        <f t="shared" si="24"/>
        <v>0</v>
      </c>
      <c r="J69" s="241">
        <f>Revenue!K31</f>
        <v>0</v>
      </c>
      <c r="K69" s="238">
        <f t="shared" si="25"/>
        <v>0</v>
      </c>
      <c r="L69" s="226">
        <f t="shared" si="28"/>
        <v>0</v>
      </c>
      <c r="M69" s="240"/>
    </row>
    <row r="70" spans="1:13" s="132" customFormat="1" ht="15" customHeight="1" x14ac:dyDescent="0.25">
      <c r="A70" s="207" t="s">
        <v>223</v>
      </c>
      <c r="B70" s="196">
        <f>B58+SUM(B59:B69)</f>
        <v>3550000</v>
      </c>
      <c r="C70" s="248">
        <f t="shared" si="0"/>
        <v>0.78433296016759535</v>
      </c>
      <c r="D70" s="251">
        <f>D58+SUM(D59:D69)</f>
        <v>976139</v>
      </c>
      <c r="E70" s="249">
        <f t="shared" si="22"/>
        <v>0.21566703983240462</v>
      </c>
      <c r="F70" s="196">
        <f>F58+SUM(F59:F69)</f>
        <v>4526139</v>
      </c>
      <c r="G70" s="250">
        <f>IF(ISBLANK(F70),"  ",IF(F79&gt;0,F70/F79,IF(F70&gt;0,1,0)))</f>
        <v>0.28526862232911587</v>
      </c>
      <c r="H70" s="196">
        <f>H58+SUM(H59:H69)</f>
        <v>3550000</v>
      </c>
      <c r="I70" s="248">
        <f t="shared" si="24"/>
        <v>0.64240150311094235</v>
      </c>
      <c r="J70" s="251">
        <f>J58+SUM(J59:J69)</f>
        <v>1976139</v>
      </c>
      <c r="K70" s="249">
        <f t="shared" si="25"/>
        <v>0.35759849688905765</v>
      </c>
      <c r="L70" s="196">
        <f>L58+SUM(L59:L69)</f>
        <v>5526139</v>
      </c>
      <c r="M70" s="250">
        <f>IF(ISBLANK(L70),"  ",IF(L79&gt;0,L70/L79,IF(L70&gt;0,1,0)))</f>
        <v>0.36628743680275566</v>
      </c>
    </row>
    <row r="71" spans="1:13" ht="15" customHeight="1" x14ac:dyDescent="0.25">
      <c r="A71" s="178" t="s">
        <v>224</v>
      </c>
      <c r="B71" s="203"/>
      <c r="C71" s="245" t="s">
        <v>117</v>
      </c>
      <c r="D71" s="241"/>
      <c r="E71" s="246" t="s">
        <v>117</v>
      </c>
      <c r="F71" s="226"/>
      <c r="G71" s="247" t="s">
        <v>117</v>
      </c>
      <c r="H71" s="203"/>
      <c r="I71" s="245" t="s">
        <v>117</v>
      </c>
      <c r="J71" s="241"/>
      <c r="K71" s="246" t="s">
        <v>117</v>
      </c>
      <c r="L71" s="226"/>
      <c r="M71" s="247" t="s">
        <v>117</v>
      </c>
    </row>
    <row r="72" spans="1:13" ht="15" customHeight="1" x14ac:dyDescent="0.2">
      <c r="A72" s="176" t="s">
        <v>225</v>
      </c>
      <c r="B72" s="115">
        <f>Revenue!H64</f>
        <v>0</v>
      </c>
      <c r="C72" s="231">
        <f t="shared" si="0"/>
        <v>0</v>
      </c>
      <c r="D72" s="237">
        <f>Revenue!I64</f>
        <v>0</v>
      </c>
      <c r="E72" s="233">
        <f>IF(ISBLANK(D72),"  ",IF(F72&gt;0,D72/F72,IF(D72&gt;0,1,0)))</f>
        <v>0</v>
      </c>
      <c r="F72" s="116">
        <f>D72+B72</f>
        <v>0</v>
      </c>
      <c r="G72" s="235">
        <f>IF(ISBLANK(F72),"  ",IF(F79&gt;0,F72/F79,IF(F72&gt;0,1,0)))</f>
        <v>0</v>
      </c>
      <c r="H72" s="115">
        <f>Revenue!J64</f>
        <v>0</v>
      </c>
      <c r="I72" s="231">
        <f>IF(ISBLANK(H72),"  ",IF(L72&gt;0,H72/L72,IF(H72&gt;0,1,0)))</f>
        <v>0</v>
      </c>
      <c r="J72" s="237">
        <f>Revenue!K64</f>
        <v>0</v>
      </c>
      <c r="K72" s="233">
        <f>IF(ISBLANK(J72),"  ",IF(L72&gt;0,J72/L72,IF(J72&gt;0,1,0)))</f>
        <v>0</v>
      </c>
      <c r="L72" s="116">
        <f>J72+H72</f>
        <v>0</v>
      </c>
      <c r="M72" s="235">
        <f>IF(ISBLANK(L72),"  ",IF(L79&gt;0,L72/L79,IF(L72&gt;0,1,0)))</f>
        <v>0</v>
      </c>
    </row>
    <row r="73" spans="1:13" ht="15" customHeight="1" x14ac:dyDescent="0.2">
      <c r="A73" s="187" t="s">
        <v>226</v>
      </c>
      <c r="B73" s="188">
        <f>Revenue!H65</f>
        <v>0</v>
      </c>
      <c r="C73" s="236">
        <f t="shared" si="0"/>
        <v>0</v>
      </c>
      <c r="D73" s="241">
        <f>Revenue!I65</f>
        <v>0</v>
      </c>
      <c r="E73" s="238">
        <f>IF(ISBLANK(D73),"  ",IF(F73&gt;0,D73/F73,IF(D73&gt;0,1,0)))</f>
        <v>0</v>
      </c>
      <c r="F73" s="226">
        <f>D73+B73</f>
        <v>0</v>
      </c>
      <c r="G73" s="240">
        <f>IF(ISBLANK(F73),"  ",IF(F79&gt;0,F73/F79,IF(F73&gt;0,1,0)))</f>
        <v>0</v>
      </c>
      <c r="H73" s="188">
        <f>Revenue!J65</f>
        <v>0</v>
      </c>
      <c r="I73" s="236">
        <f>IF(ISBLANK(H73),"  ",IF(L73&gt;0,H73/L73,IF(H73&gt;0,1,0)))</f>
        <v>0</v>
      </c>
      <c r="J73" s="241">
        <f>Revenue!K65</f>
        <v>0</v>
      </c>
      <c r="K73" s="238">
        <f>IF(ISBLANK(J73),"  ",IF(L73&gt;0,J73/L73,IF(J73&gt;0,1,0)))</f>
        <v>0</v>
      </c>
      <c r="L73" s="226">
        <f>J73+H73</f>
        <v>0</v>
      </c>
      <c r="M73" s="240">
        <f>IF(ISBLANK(L73),"  ",IF(L79&gt;0,L73/L79,IF(L73&gt;0,1,0)))</f>
        <v>0</v>
      </c>
    </row>
    <row r="74" spans="1:13" ht="15" customHeight="1" x14ac:dyDescent="0.25">
      <c r="A74" s="202" t="s">
        <v>227</v>
      </c>
      <c r="B74" s="203"/>
      <c r="C74" s="245" t="s">
        <v>117</v>
      </c>
      <c r="D74" s="241"/>
      <c r="E74" s="246" t="s">
        <v>117</v>
      </c>
      <c r="F74" s="226"/>
      <c r="G74" s="247" t="s">
        <v>117</v>
      </c>
      <c r="H74" s="203"/>
      <c r="I74" s="245" t="s">
        <v>117</v>
      </c>
      <c r="J74" s="241"/>
      <c r="K74" s="246" t="s">
        <v>117</v>
      </c>
      <c r="L74" s="226"/>
      <c r="M74" s="247" t="s">
        <v>117</v>
      </c>
    </row>
    <row r="75" spans="1:13" ht="15" customHeight="1" x14ac:dyDescent="0.2">
      <c r="A75" s="176" t="s">
        <v>228</v>
      </c>
      <c r="B75" s="115">
        <f>Revenue!H66</f>
        <v>0</v>
      </c>
      <c r="C75" s="231">
        <f t="shared" si="0"/>
        <v>0</v>
      </c>
      <c r="D75" s="237">
        <f>Revenue!I66</f>
        <v>3157029</v>
      </c>
      <c r="E75" s="233">
        <f>IF(ISBLANK(D75),"  ",IF(F75&gt;0,D75/F75,IF(D75&gt;0,1,0)))</f>
        <v>1</v>
      </c>
      <c r="F75" s="116">
        <f>D75+B75</f>
        <v>3157029</v>
      </c>
      <c r="G75" s="235">
        <f>IF(ISBLANK(F75),"  ",IF(F79&gt;0,F75/F79,IF(F75&gt;0,1,0)))</f>
        <v>0.19897782933380226</v>
      </c>
      <c r="H75" s="115">
        <f>Revenue!J66</f>
        <v>0</v>
      </c>
      <c r="I75" s="231">
        <f>IF(ISBLANK(H75),"  ",IF(L75&gt;0,H75/L75,IF(H75&gt;0,1,0)))</f>
        <v>0</v>
      </c>
      <c r="J75" s="237">
        <f>Revenue!K66</f>
        <v>3157029</v>
      </c>
      <c r="K75" s="233">
        <f>IF(ISBLANK(J75),"  ",IF(L75&gt;0,J75/L75,IF(J75&gt;0,1,0)))</f>
        <v>1</v>
      </c>
      <c r="L75" s="116">
        <f>J75+H75</f>
        <v>3157029</v>
      </c>
      <c r="M75" s="235">
        <f>IF(ISBLANK(L75),"  ",IF(L79&gt;0,L75/L79,IF(L75&gt;0,1,0)))</f>
        <v>0.20925641941362078</v>
      </c>
    </row>
    <row r="76" spans="1:13" ht="15" customHeight="1" x14ac:dyDescent="0.2">
      <c r="A76" s="187" t="s">
        <v>252</v>
      </c>
      <c r="B76" s="188">
        <f>Revenue!H67+Revenue!H72</f>
        <v>0</v>
      </c>
      <c r="C76" s="236">
        <f t="shared" si="0"/>
        <v>0</v>
      </c>
      <c r="D76" s="241">
        <f>Revenue!I67+Revenue!I72</f>
        <v>2710306</v>
      </c>
      <c r="E76" s="238">
        <f>IF(ISBLANK(D76),"  ",IF(F76&gt;0,D76/F76,IF(D76&gt;0,1,0)))</f>
        <v>1</v>
      </c>
      <c r="F76" s="226">
        <f>D76+B76</f>
        <v>2710306</v>
      </c>
      <c r="G76" s="240">
        <f>IF(ISBLANK(F76),"  ",IF(F79&gt;0,F76/F79,IF(F76&gt;0,1,0)))</f>
        <v>0.17082225241211921</v>
      </c>
      <c r="H76" s="188">
        <f>Revenue!J67+Revenue!J72</f>
        <v>0</v>
      </c>
      <c r="I76" s="236">
        <f>IF(ISBLANK(H76),"  ",IF(L76&gt;0,H76/L76,IF(H76&gt;0,1,0)))</f>
        <v>0</v>
      </c>
      <c r="J76" s="241">
        <f>Revenue!K67+Revenue!K72</f>
        <v>710306</v>
      </c>
      <c r="K76" s="238">
        <f>IF(ISBLANK(J76),"  ",IF(L76&gt;0,J76/L76,IF(J76&gt;0,1,0)))</f>
        <v>1</v>
      </c>
      <c r="L76" s="226">
        <f>J76+H76</f>
        <v>710306</v>
      </c>
      <c r="M76" s="240">
        <f>IF(ISBLANK(L76),"  ",IF(L79&gt;0,L76/L79,IF(L76&gt;0,1,0)))</f>
        <v>4.7081002502039518E-2</v>
      </c>
    </row>
    <row r="77" spans="1:13" s="132" customFormat="1" ht="15" customHeight="1" x14ac:dyDescent="0.25">
      <c r="A77" s="202" t="s">
        <v>229</v>
      </c>
      <c r="B77" s="270">
        <f>B76+B75+B73+B72</f>
        <v>0</v>
      </c>
      <c r="C77" s="248">
        <f t="shared" si="0"/>
        <v>0</v>
      </c>
      <c r="D77" s="271">
        <f>D76+D75+D73+D72</f>
        <v>5867335</v>
      </c>
      <c r="E77" s="249">
        <f>IF(ISBLANK(D77),"  ",IF(F77&gt;0,D77/F77,IF(D77&gt;0,1,0)))</f>
        <v>1</v>
      </c>
      <c r="F77" s="252">
        <f>F76+F75+F74+F73+F72</f>
        <v>5867335</v>
      </c>
      <c r="G77" s="250">
        <f>IF(ISBLANK(F77),"  ",IF(F79&gt;0,F77/F79,IF(F77&gt;0,1,0)))</f>
        <v>0.36980008174592144</v>
      </c>
      <c r="H77" s="270">
        <f>H76+H75+H73+H72</f>
        <v>0</v>
      </c>
      <c r="I77" s="248">
        <f>IF(ISBLANK(H77),"  ",IF(L77&gt;0,H77/L77,IF(H77&gt;0,1,0)))</f>
        <v>0</v>
      </c>
      <c r="J77" s="271">
        <f>J76+J75+J73+J72</f>
        <v>3867335</v>
      </c>
      <c r="K77" s="249">
        <f>IF(ISBLANK(J77),"  ",IF(L77&gt;0,J77/L77,IF(J77&gt;0,1,0)))</f>
        <v>1</v>
      </c>
      <c r="L77" s="252">
        <f>L76+L75+L74+L73+L72</f>
        <v>3867335</v>
      </c>
      <c r="M77" s="250">
        <f>IF(ISBLANK(L77),"  ",IF(L79&gt;0,L77/L79,IF(L77&gt;0,1,0)))</f>
        <v>0.25633742191566028</v>
      </c>
    </row>
    <row r="78" spans="1:13" s="132" customFormat="1" ht="15" customHeight="1" x14ac:dyDescent="0.25">
      <c r="A78" s="202" t="s">
        <v>32</v>
      </c>
      <c r="B78" s="270">
        <f>Revenue!H35</f>
        <v>0</v>
      </c>
      <c r="C78" s="249">
        <f>IF(ISBLANK(B78),"  ",IF(F78&gt;0,B78/F78,IF(B78&gt;0,1,0)))</f>
        <v>0</v>
      </c>
      <c r="D78" s="253">
        <f>Revenue!I35</f>
        <v>0</v>
      </c>
      <c r="E78" s="249">
        <f>IF(ISBLANK(D78),"  ",IF(F78&gt;0,D78/F78,IF(D78&gt;0,1,0)))</f>
        <v>0</v>
      </c>
      <c r="F78" s="277">
        <f>D78+B78</f>
        <v>0</v>
      </c>
      <c r="G78" s="250">
        <f>IF(ISBLANK(F78),"  ",IF(F80&gt;0,F78/F80,IF(F78&gt;0,1,0)))</f>
        <v>0</v>
      </c>
      <c r="H78" s="270">
        <f>Revenue!J35</f>
        <v>0</v>
      </c>
      <c r="I78" s="249">
        <f>IF(ISBLANK(H78),"  ",IF(L78&gt;0,H78/L78,IF(H78&gt;0,1,0)))</f>
        <v>0</v>
      </c>
      <c r="J78" s="253">
        <f>Revenue!K35</f>
        <v>0</v>
      </c>
      <c r="K78" s="249">
        <f>IF(ISBLANK(J78),"  ",IF(L78&gt;0,J78/L78,IF(J78&gt;0,1,0)))</f>
        <v>0</v>
      </c>
      <c r="L78" s="277">
        <f>J78+H78</f>
        <v>0</v>
      </c>
      <c r="M78" s="250">
        <f>IF(ISBLANK(L78),"  ",IF(L80&gt;0,L78/L80,IF(L78&gt;0,1,0)))</f>
        <v>0</v>
      </c>
    </row>
    <row r="79" spans="1:13" s="132" customFormat="1" ht="15" customHeight="1" thickBot="1" x14ac:dyDescent="0.3">
      <c r="A79" s="208" t="s">
        <v>161</v>
      </c>
      <c r="B79" s="272">
        <f>B77+B70+B49+B42+B50+B78</f>
        <v>9022761</v>
      </c>
      <c r="C79" s="273">
        <f t="shared" si="0"/>
        <v>0.56867687891928997</v>
      </c>
      <c r="D79" s="272">
        <f>D77+D70+D49+D42+D50+D78</f>
        <v>6843474</v>
      </c>
      <c r="E79" s="274">
        <f>IF(ISBLANK(D79),"  ",IF(F79&gt;0,D79/F79,IF(D79&gt;0,1,0)))</f>
        <v>0.43132312108071008</v>
      </c>
      <c r="F79" s="272">
        <f>F77+F70+F49+F42+F50+F78</f>
        <v>15866235</v>
      </c>
      <c r="G79" s="275">
        <f>IF(ISBLANK(F79),"  ",IF(F79&gt;0,F79/F79,IF(F79&gt;0,1,0)))</f>
        <v>1</v>
      </c>
      <c r="H79" s="272">
        <f>H77+H70+H49+H42+H50+H78</f>
        <v>9243418</v>
      </c>
      <c r="I79" s="273">
        <f>IF(ISBLANK(H79),"  ",IF(L79&gt;0,H79/L79,IF(H79&gt;0,1,0)))</f>
        <v>0.61267874125432864</v>
      </c>
      <c r="J79" s="272">
        <f>J77+J70+J49+J42+J50+J78</f>
        <v>5843474</v>
      </c>
      <c r="K79" s="274">
        <f>IF(ISBLANK(J79),"  ",IF(L79&gt;0,J79/L79,IF(J79&gt;0,1,0)))</f>
        <v>0.38732125874567142</v>
      </c>
      <c r="L79" s="272">
        <f>L77+L70+L49+L42+L50+L78</f>
        <v>15086892</v>
      </c>
      <c r="M79" s="275">
        <f>IF(ISBLANK(L79),"  ",IF(L79&gt;0,L79/L79,IF(L79&gt;0,1,0)))</f>
        <v>1</v>
      </c>
    </row>
    <row r="80" spans="1:13" ht="15" customHeight="1" thickTop="1" x14ac:dyDescent="0.2"/>
    <row r="81" spans="1:1" ht="15" customHeight="1" x14ac:dyDescent="0.2">
      <c r="A81" s="91" t="s">
        <v>251</v>
      </c>
    </row>
  </sheetData>
  <printOptions horizontalCentered="1"/>
  <pageMargins left="0.25" right="0.25" top="0.5" bottom="0.5" header="0.3" footer="0.3"/>
  <pageSetup scale="45" orientation="landscape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N86" sqref="N86"/>
    </sheetView>
  </sheetViews>
  <sheetFormatPr defaultColWidth="12.42578125" defaultRowHeight="15" customHeight="1" x14ac:dyDescent="0.2"/>
  <cols>
    <col min="1" max="1" width="61.85546875" style="91" customWidth="1"/>
    <col min="2" max="2" width="20.7109375" style="115" customWidth="1"/>
    <col min="3" max="3" width="9.140625" style="91" bestFit="1" customWidth="1"/>
    <col min="4" max="4" width="15.140625" style="115" bestFit="1" customWidth="1"/>
    <col min="5" max="5" width="9.140625" style="91" bestFit="1" customWidth="1"/>
    <col min="6" max="6" width="12.42578125" style="115" bestFit="1" customWidth="1"/>
    <col min="7" max="7" width="9.140625" style="91" bestFit="1" customWidth="1"/>
    <col min="8" max="8" width="18.42578125" style="115" bestFit="1" customWidth="1"/>
    <col min="9" max="9" width="9.140625" style="91" bestFit="1" customWidth="1"/>
    <col min="10" max="10" width="15.140625" style="115" bestFit="1" customWidth="1"/>
    <col min="11" max="11" width="12.7109375" style="91" customWidth="1"/>
    <col min="12" max="12" width="12.42578125" style="115" bestFit="1" customWidth="1"/>
    <col min="13" max="13" width="12.7109375" style="91" customWidth="1"/>
    <col min="14" max="16384" width="12.42578125" style="91"/>
  </cols>
  <sheetData>
    <row r="1" spans="1:13" s="351" customFormat="1" ht="20.100000000000001" customHeight="1" x14ac:dyDescent="0.25">
      <c r="A1" s="345" t="s">
        <v>131</v>
      </c>
      <c r="B1" s="357"/>
      <c r="C1" s="352"/>
      <c r="D1" s="358" t="s">
        <v>79</v>
      </c>
      <c r="E1" s="349" t="str">
        <f>Revenue!B2</f>
        <v>Northwest Louisiana Technical Community College</v>
      </c>
      <c r="F1" s="360"/>
      <c r="G1" s="349"/>
    </row>
    <row r="2" spans="1:13" s="351" customFormat="1" ht="20.100000000000001" customHeight="1" x14ac:dyDescent="0.25">
      <c r="A2" s="345" t="s">
        <v>232</v>
      </c>
      <c r="B2" s="357"/>
      <c r="C2" s="352"/>
      <c r="D2" s="357"/>
      <c r="E2" s="352"/>
      <c r="F2" s="357"/>
      <c r="G2" s="352"/>
      <c r="H2" s="357"/>
      <c r="I2" s="352"/>
      <c r="J2" s="357"/>
      <c r="K2" s="352"/>
      <c r="L2" s="357"/>
    </row>
    <row r="3" spans="1:13" s="351" customFormat="1" ht="20.100000000000001" customHeight="1" thickBot="1" x14ac:dyDescent="0.3">
      <c r="A3" s="346" t="s">
        <v>233</v>
      </c>
      <c r="B3" s="359"/>
      <c r="C3" s="361"/>
      <c r="D3" s="359"/>
      <c r="E3" s="361"/>
      <c r="F3" s="359"/>
      <c r="G3" s="361"/>
      <c r="H3" s="359"/>
      <c r="I3" s="361"/>
      <c r="J3" s="359"/>
      <c r="K3" s="361"/>
      <c r="L3" s="359"/>
      <c r="M3" s="362"/>
    </row>
    <row r="4" spans="1:13" ht="15" customHeight="1" thickTop="1" x14ac:dyDescent="0.2">
      <c r="A4" s="173"/>
      <c r="B4" s="174"/>
      <c r="C4" s="212"/>
      <c r="D4" s="174"/>
      <c r="E4" s="212"/>
      <c r="F4" s="174"/>
      <c r="G4" s="213"/>
      <c r="H4" s="174" t="s">
        <v>117</v>
      </c>
      <c r="I4" s="212"/>
      <c r="J4" s="174"/>
      <c r="K4" s="212"/>
      <c r="L4" s="174"/>
      <c r="M4" s="213"/>
    </row>
    <row r="5" spans="1:13" ht="15" customHeight="1" x14ac:dyDescent="0.2">
      <c r="A5" s="176"/>
      <c r="G5" s="214"/>
      <c r="M5" s="214"/>
    </row>
    <row r="6" spans="1:13" ht="15" customHeight="1" x14ac:dyDescent="0.25">
      <c r="A6" s="178"/>
      <c r="B6" s="179" t="s">
        <v>537</v>
      </c>
      <c r="C6" s="215"/>
      <c r="D6" s="216"/>
      <c r="E6" s="215"/>
      <c r="F6" s="216"/>
      <c r="G6" s="217"/>
      <c r="H6" s="179" t="s">
        <v>536</v>
      </c>
      <c r="I6" s="215"/>
      <c r="J6" s="216"/>
      <c r="K6" s="215"/>
      <c r="L6" s="216"/>
      <c r="M6" s="218" t="s">
        <v>117</v>
      </c>
    </row>
    <row r="7" spans="1:13" ht="15" customHeight="1" x14ac:dyDescent="0.2">
      <c r="A7" s="176" t="s">
        <v>117</v>
      </c>
      <c r="B7" s="115" t="s">
        <v>117</v>
      </c>
      <c r="D7" s="115" t="s">
        <v>117</v>
      </c>
      <c r="F7" s="115" t="s">
        <v>117</v>
      </c>
      <c r="G7" s="214"/>
      <c r="H7" s="115" t="s">
        <v>117</v>
      </c>
      <c r="J7" s="115" t="s">
        <v>117</v>
      </c>
      <c r="L7" s="115" t="s">
        <v>117</v>
      </c>
      <c r="M7" s="214"/>
    </row>
    <row r="8" spans="1:13" ht="15" customHeight="1" x14ac:dyDescent="0.2">
      <c r="A8" s="176" t="s">
        <v>117</v>
      </c>
      <c r="B8" s="115" t="s">
        <v>117</v>
      </c>
      <c r="D8" s="115" t="s">
        <v>117</v>
      </c>
      <c r="F8" s="115" t="s">
        <v>117</v>
      </c>
      <c r="G8" s="214"/>
      <c r="H8" s="115" t="s">
        <v>117</v>
      </c>
      <c r="J8" s="115" t="s">
        <v>117</v>
      </c>
      <c r="L8" s="115" t="s">
        <v>117</v>
      </c>
      <c r="M8" s="214"/>
    </row>
    <row r="9" spans="1:13" ht="15" customHeight="1" x14ac:dyDescent="0.25">
      <c r="A9" s="181" t="s">
        <v>117</v>
      </c>
      <c r="B9" s="182" t="s">
        <v>117</v>
      </c>
      <c r="C9" s="219" t="s">
        <v>234</v>
      </c>
      <c r="D9" s="220" t="s">
        <v>117</v>
      </c>
      <c r="E9" s="219" t="s">
        <v>234</v>
      </c>
      <c r="F9" s="220" t="s">
        <v>117</v>
      </c>
      <c r="G9" s="221" t="s">
        <v>234</v>
      </c>
      <c r="H9" s="182" t="s">
        <v>117</v>
      </c>
      <c r="I9" s="219" t="s">
        <v>234</v>
      </c>
      <c r="J9" s="220" t="s">
        <v>117</v>
      </c>
      <c r="K9" s="219" t="s">
        <v>234</v>
      </c>
      <c r="L9" s="220" t="s">
        <v>117</v>
      </c>
      <c r="M9" s="221" t="s">
        <v>234</v>
      </c>
    </row>
    <row r="10" spans="1:13" ht="15" customHeight="1" x14ac:dyDescent="0.25">
      <c r="A10" s="184" t="s">
        <v>202</v>
      </c>
      <c r="B10" s="185" t="s">
        <v>235</v>
      </c>
      <c r="C10" s="222" t="s">
        <v>196</v>
      </c>
      <c r="D10" s="223" t="s">
        <v>236</v>
      </c>
      <c r="E10" s="222" t="s">
        <v>196</v>
      </c>
      <c r="F10" s="223" t="s">
        <v>196</v>
      </c>
      <c r="G10" s="224" t="s">
        <v>196</v>
      </c>
      <c r="H10" s="185" t="s">
        <v>235</v>
      </c>
      <c r="I10" s="222" t="s">
        <v>196</v>
      </c>
      <c r="J10" s="223" t="s">
        <v>236</v>
      </c>
      <c r="K10" s="222" t="s">
        <v>196</v>
      </c>
      <c r="L10" s="223" t="s">
        <v>196</v>
      </c>
      <c r="M10" s="224" t="s">
        <v>196</v>
      </c>
    </row>
    <row r="11" spans="1:13" ht="15" customHeight="1" x14ac:dyDescent="0.2">
      <c r="A11" s="187" t="s">
        <v>237</v>
      </c>
      <c r="B11" s="188" t="s">
        <v>117</v>
      </c>
      <c r="C11" s="225"/>
      <c r="D11" s="226" t="s">
        <v>117</v>
      </c>
      <c r="E11" s="225"/>
      <c r="F11" s="226" t="s">
        <v>117</v>
      </c>
      <c r="G11" s="227"/>
      <c r="H11" s="188" t="s">
        <v>117</v>
      </c>
      <c r="I11" s="225"/>
      <c r="J11" s="226" t="s">
        <v>117</v>
      </c>
      <c r="K11" s="225"/>
      <c r="L11" s="226" t="s">
        <v>117</v>
      </c>
      <c r="M11" s="227" t="s">
        <v>237</v>
      </c>
    </row>
    <row r="12" spans="1:13" ht="15" customHeight="1" x14ac:dyDescent="0.25">
      <c r="A12" s="178" t="s">
        <v>141</v>
      </c>
      <c r="B12" s="115" t="s">
        <v>117</v>
      </c>
      <c r="C12" s="228" t="s">
        <v>117</v>
      </c>
      <c r="D12" s="116"/>
      <c r="E12" s="142"/>
      <c r="F12" s="116"/>
      <c r="G12" s="229"/>
      <c r="I12" s="142"/>
      <c r="J12" s="116"/>
      <c r="K12" s="142"/>
      <c r="L12" s="116"/>
      <c r="M12" s="229"/>
    </row>
    <row r="13" spans="1:13" ht="15" customHeight="1" x14ac:dyDescent="0.2">
      <c r="A13" s="230" t="s">
        <v>238</v>
      </c>
      <c r="B13" s="211">
        <f>Revenue!F34</f>
        <v>5233370</v>
      </c>
      <c r="C13" s="231">
        <f>IF(ISBLANK(B13),"  ",IF(F13&gt;0,B13/F13,IF(B13&gt;0,1,0)))</f>
        <v>1</v>
      </c>
      <c r="D13" s="232">
        <f>Revenue!G34</f>
        <v>0</v>
      </c>
      <c r="E13" s="233">
        <f>IF(ISBLANK(D13),"  ",IF(F13&gt;0,D13/F13,IF(D13&gt;0,1,0)))</f>
        <v>0</v>
      </c>
      <c r="F13" s="234">
        <f t="shared" ref="F13:F35" si="0">D13+B13</f>
        <v>5233370</v>
      </c>
      <c r="G13" s="235">
        <f>IF(ISBLANK(F13),"  ",IF(F81&gt;0,F13/F81,IF(F13&gt;0,1,0)))</f>
        <v>0.30281315105160905</v>
      </c>
      <c r="H13" s="211">
        <f>Revenue!J34</f>
        <v>5486317</v>
      </c>
      <c r="I13" s="231">
        <f>IF(ISBLANK(H13),"  ",IF(L13&gt;0,H13/L13,IF(H13&gt;0,1,0)))</f>
        <v>1</v>
      </c>
      <c r="J13" s="232">
        <f>Revenue!K34</f>
        <v>0</v>
      </c>
      <c r="K13" s="233">
        <f>IF(ISBLANK(J13),"  ",IF(L13&gt;0,J13/L13,IF(J13&gt;0,1,0)))</f>
        <v>0</v>
      </c>
      <c r="L13" s="234">
        <f t="shared" ref="L13:L31" si="1">J13+H13</f>
        <v>5486317</v>
      </c>
      <c r="M13" s="235">
        <f>IF(ISBLANK(L13),"  ",IF(L81&gt;0,L13/L81,IF(L13&gt;0,1,0)))</f>
        <v>0.36364792695539944</v>
      </c>
    </row>
    <row r="14" spans="1:13" ht="15" customHeight="1" x14ac:dyDescent="0.2">
      <c r="A14" s="176" t="s">
        <v>239</v>
      </c>
      <c r="B14" s="115">
        <f>Revenue!F36</f>
        <v>0</v>
      </c>
      <c r="C14" s="236">
        <f t="shared" ref="C14:C81" si="2">IF(ISBLANK(B14),"  ",IF(F14&gt;0,B14/F14,IF(B14&gt;0,1,0)))</f>
        <v>0</v>
      </c>
      <c r="D14" s="237">
        <f>Revenue!G36</f>
        <v>0</v>
      </c>
      <c r="E14" s="233">
        <f t="shared" ref="E14:E42" si="3">IF(ISBLANK(D14),"  ",IF(F14&gt;0,D14/F14,IF(D14&gt;0,1,0)))</f>
        <v>0</v>
      </c>
      <c r="F14" s="239">
        <f t="shared" si="0"/>
        <v>0</v>
      </c>
      <c r="G14" s="240">
        <f>IF(ISBLANK(F14),"  ",IF(F81&gt;0,F14/F81,IF(F14&gt;0,1,0)))</f>
        <v>0</v>
      </c>
      <c r="H14" s="115">
        <f>Revenue!J36</f>
        <v>0</v>
      </c>
      <c r="I14" s="236">
        <f>IF(ISBLANK(H14),"  ",IF(L14&gt;0,H14/L14,IF(H14&gt;0,1,0)))</f>
        <v>0</v>
      </c>
      <c r="J14" s="237">
        <f>Revenue!K36</f>
        <v>0</v>
      </c>
      <c r="K14" s="238">
        <f>IF(ISBLANK(J14),"  ",IF(L14&gt;0,J14/L14,IF(J14&gt;0,1,0)))</f>
        <v>0</v>
      </c>
      <c r="L14" s="239">
        <f t="shared" si="1"/>
        <v>0</v>
      </c>
      <c r="M14" s="240">
        <f>IF(ISBLANK(L14),"  ",IF(L81&gt;0,L14/L81,IF(L14&gt;0,1,0)))</f>
        <v>0</v>
      </c>
    </row>
    <row r="15" spans="1:13" s="368" customFormat="1" ht="15" customHeight="1" x14ac:dyDescent="0.2">
      <c r="A15" s="503" t="s">
        <v>240</v>
      </c>
      <c r="B15" s="504">
        <f>SUM(B16:B38)</f>
        <v>238344.35</v>
      </c>
      <c r="C15" s="505">
        <f t="shared" si="2"/>
        <v>1</v>
      </c>
      <c r="D15" s="506">
        <f>SUM(D16:D38)</f>
        <v>0</v>
      </c>
      <c r="E15" s="505">
        <f t="shared" si="3"/>
        <v>0</v>
      </c>
      <c r="F15" s="508">
        <f t="shared" si="0"/>
        <v>238344.35</v>
      </c>
      <c r="G15" s="509">
        <f>IF(ISBLANK(F15),"  ",IF(F82&gt;0,F15/F82,IF(F15&gt;0,1,0)))</f>
        <v>1</v>
      </c>
      <c r="H15" s="504">
        <f>SUM(H16:H38)</f>
        <v>207101</v>
      </c>
      <c r="I15" s="505">
        <f>IF(ISBLANK(H15),"  ",IF(L15&gt;0,H15/L15,IF(H15&gt;0,1,0)))</f>
        <v>1</v>
      </c>
      <c r="J15" s="506">
        <f>SUM(J16:J38)</f>
        <v>0</v>
      </c>
      <c r="K15" s="507">
        <f>IF(ISBLANK(J15),"  ",IF(L15&gt;0,J15/L15,IF(J15&gt;0,1,0)))</f>
        <v>0</v>
      </c>
      <c r="L15" s="508">
        <f t="shared" si="1"/>
        <v>207101</v>
      </c>
      <c r="M15" s="509">
        <f>IF(ISBLANK(L15),"  ",IF(L82&gt;0,L15/L82,IF(L15&gt;0,1,0)))</f>
        <v>1</v>
      </c>
    </row>
    <row r="16" spans="1:13" s="369" customFormat="1" ht="15" customHeight="1" x14ac:dyDescent="0.2">
      <c r="A16" s="488" t="s">
        <v>241</v>
      </c>
      <c r="B16" s="489">
        <f>Revenue!F39</f>
        <v>0</v>
      </c>
      <c r="C16" s="490">
        <f t="shared" si="2"/>
        <v>0</v>
      </c>
      <c r="D16" s="491">
        <f>Revenue!G39</f>
        <v>0</v>
      </c>
      <c r="E16" s="492">
        <f t="shared" si="3"/>
        <v>0</v>
      </c>
      <c r="F16" s="493">
        <f t="shared" si="0"/>
        <v>0</v>
      </c>
      <c r="G16" s="494">
        <f>IF(ISBLANK(F16),"  ",IF(F81&gt;0,F16/F81,IF(F16&gt;0,1,0)))</f>
        <v>0</v>
      </c>
      <c r="H16" s="489">
        <f>Revenue!J39</f>
        <v>0</v>
      </c>
      <c r="I16" s="490">
        <f t="shared" ref="I16:I35" si="4">IF(ISBLANK(H16),"  ",IF(L16&gt;0,H16/L16,IF(H16&gt;0,1,0)))</f>
        <v>0</v>
      </c>
      <c r="J16" s="491">
        <f>Revenue!K39</f>
        <v>0</v>
      </c>
      <c r="K16" s="492">
        <f t="shared" ref="K16:K31" si="5">IF(ISBLANK(J16),"  ",IF(L16&gt;0,J16/L16,IF(J16&gt;0,1,0)))</f>
        <v>0</v>
      </c>
      <c r="L16" s="493">
        <f t="shared" si="1"/>
        <v>0</v>
      </c>
      <c r="M16" s="494">
        <f>IF(ISBLANK(L16),"  ",IF(L81&gt;0,L16/L81,IF(L16&gt;0,1,0)))</f>
        <v>0</v>
      </c>
    </row>
    <row r="17" spans="1:13" s="369" customFormat="1" ht="15" customHeight="1" x14ac:dyDescent="0.2">
      <c r="A17" s="495" t="s">
        <v>146</v>
      </c>
      <c r="B17" s="496">
        <f>Revenue!F40</f>
        <v>238344.35</v>
      </c>
      <c r="C17" s="497">
        <f t="shared" si="2"/>
        <v>1</v>
      </c>
      <c r="D17" s="498">
        <f>Revenue!G40</f>
        <v>0</v>
      </c>
      <c r="E17" s="492">
        <f t="shared" si="3"/>
        <v>0</v>
      </c>
      <c r="F17" s="499">
        <f t="shared" si="0"/>
        <v>238344.35</v>
      </c>
      <c r="G17" s="500">
        <f>IF(ISBLANK(F17),"  ",IF(F81&gt;0,F17/F81,IF(F17&gt;0,1,0)))</f>
        <v>1.3791076048291554E-2</v>
      </c>
      <c r="H17" s="496">
        <f>Revenue!J40</f>
        <v>207101</v>
      </c>
      <c r="I17" s="497">
        <f t="shared" si="4"/>
        <v>1</v>
      </c>
      <c r="J17" s="498">
        <f>Revenue!K40</f>
        <v>0</v>
      </c>
      <c r="K17" s="501">
        <f t="shared" si="5"/>
        <v>0</v>
      </c>
      <c r="L17" s="499">
        <f t="shared" si="1"/>
        <v>207101</v>
      </c>
      <c r="M17" s="500">
        <f>IF(ISBLANK(L17),"  ",IF(L81&gt;0,L17/L81,IF(L17&gt;0,1,0)))</f>
        <v>1.372721432618461E-2</v>
      </c>
    </row>
    <row r="18" spans="1:13" s="369" customFormat="1" ht="15" customHeight="1" x14ac:dyDescent="0.2">
      <c r="A18" s="495" t="s">
        <v>147</v>
      </c>
      <c r="B18" s="496">
        <f>Revenue!F41</f>
        <v>0</v>
      </c>
      <c r="C18" s="497">
        <f t="shared" si="2"/>
        <v>0</v>
      </c>
      <c r="D18" s="498">
        <f>Revenue!G41</f>
        <v>0</v>
      </c>
      <c r="E18" s="492">
        <f t="shared" si="3"/>
        <v>0</v>
      </c>
      <c r="F18" s="499">
        <f t="shared" si="0"/>
        <v>0</v>
      </c>
      <c r="G18" s="500">
        <f>IF(ISBLANK(F18),"  ",IF(F81&gt;0,F18/F81,IF(F18&gt;0,1,0)))</f>
        <v>0</v>
      </c>
      <c r="H18" s="496">
        <f>Revenue!J41</f>
        <v>0</v>
      </c>
      <c r="I18" s="497">
        <f t="shared" si="4"/>
        <v>0</v>
      </c>
      <c r="J18" s="498">
        <f>Revenue!K41</f>
        <v>0</v>
      </c>
      <c r="K18" s="501">
        <f t="shared" si="5"/>
        <v>0</v>
      </c>
      <c r="L18" s="499">
        <f t="shared" si="1"/>
        <v>0</v>
      </c>
      <c r="M18" s="500">
        <f>IF(ISBLANK(L18),"  ",IF(L81&gt;0,L18/L81,IF(L18&gt;0,1,0)))</f>
        <v>0</v>
      </c>
    </row>
    <row r="19" spans="1:13" s="369" customFormat="1" ht="15" customHeight="1" x14ac:dyDescent="0.2">
      <c r="A19" s="495" t="s">
        <v>148</v>
      </c>
      <c r="B19" s="496">
        <f>Revenue!F42</f>
        <v>0</v>
      </c>
      <c r="C19" s="497">
        <f t="shared" si="2"/>
        <v>0</v>
      </c>
      <c r="D19" s="498">
        <f>Revenue!G42</f>
        <v>0</v>
      </c>
      <c r="E19" s="492">
        <f t="shared" si="3"/>
        <v>0</v>
      </c>
      <c r="F19" s="499">
        <f t="shared" si="0"/>
        <v>0</v>
      </c>
      <c r="G19" s="500">
        <f>IF(ISBLANK(F19),"  ",IF(F81&gt;0,F19/F81,IF(F19&gt;0,1,0)))</f>
        <v>0</v>
      </c>
      <c r="H19" s="496">
        <f>Revenue!J42</f>
        <v>0</v>
      </c>
      <c r="I19" s="497">
        <f t="shared" si="4"/>
        <v>0</v>
      </c>
      <c r="J19" s="498">
        <f>Revenue!K42</f>
        <v>0</v>
      </c>
      <c r="K19" s="501">
        <f t="shared" si="5"/>
        <v>0</v>
      </c>
      <c r="L19" s="499">
        <f t="shared" si="1"/>
        <v>0</v>
      </c>
      <c r="M19" s="500">
        <f>IF(ISBLANK(L19),"  ",IF(L81&gt;0,L19/L81,IF(L19&gt;0,1,0)))</f>
        <v>0</v>
      </c>
    </row>
    <row r="20" spans="1:13" s="369" customFormat="1" ht="15" customHeight="1" x14ac:dyDescent="0.2">
      <c r="A20" s="495" t="s">
        <v>149</v>
      </c>
      <c r="B20" s="496">
        <f>Revenue!F43</f>
        <v>0</v>
      </c>
      <c r="C20" s="497">
        <f t="shared" si="2"/>
        <v>0</v>
      </c>
      <c r="D20" s="498">
        <f>Revenue!G43</f>
        <v>0</v>
      </c>
      <c r="E20" s="492">
        <f t="shared" si="3"/>
        <v>0</v>
      </c>
      <c r="F20" s="499">
        <f t="shared" si="0"/>
        <v>0</v>
      </c>
      <c r="G20" s="500">
        <f>IF(ISBLANK(F20),"  ",IF(F82&gt;0,F20/F82,IF(F20&gt;0,1,0)))</f>
        <v>0</v>
      </c>
      <c r="H20" s="496">
        <f>Revenue!J43</f>
        <v>0</v>
      </c>
      <c r="I20" s="497">
        <f t="shared" si="4"/>
        <v>0</v>
      </c>
      <c r="J20" s="498">
        <f>Revenue!K43</f>
        <v>0</v>
      </c>
      <c r="K20" s="501">
        <f t="shared" si="5"/>
        <v>0</v>
      </c>
      <c r="L20" s="499">
        <f t="shared" si="1"/>
        <v>0</v>
      </c>
      <c r="M20" s="500">
        <f>IF(ISBLANK(L20),"  ",IF(L82&gt;0,L20/L82,IF(L20&gt;0,1,0)))</f>
        <v>0</v>
      </c>
    </row>
    <row r="21" spans="1:13" s="369" customFormat="1" ht="15" customHeight="1" x14ac:dyDescent="0.2">
      <c r="A21" s="495" t="s">
        <v>150</v>
      </c>
      <c r="B21" s="496">
        <f>Revenue!F44</f>
        <v>0</v>
      </c>
      <c r="C21" s="497">
        <f t="shared" si="2"/>
        <v>0</v>
      </c>
      <c r="D21" s="498">
        <f>Revenue!G44</f>
        <v>0</v>
      </c>
      <c r="E21" s="492">
        <f t="shared" si="3"/>
        <v>0</v>
      </c>
      <c r="F21" s="499">
        <f t="shared" si="0"/>
        <v>0</v>
      </c>
      <c r="G21" s="500">
        <f>IF(ISBLANK(F21),"  ",IF(F81&gt;0,F21/F81,IF(F21&gt;0,1,0)))</f>
        <v>0</v>
      </c>
      <c r="H21" s="496">
        <f>Revenue!J44</f>
        <v>0</v>
      </c>
      <c r="I21" s="497">
        <f t="shared" si="4"/>
        <v>0</v>
      </c>
      <c r="J21" s="498">
        <f>Revenue!K44</f>
        <v>0</v>
      </c>
      <c r="K21" s="501">
        <f t="shared" si="5"/>
        <v>0</v>
      </c>
      <c r="L21" s="499">
        <f t="shared" si="1"/>
        <v>0</v>
      </c>
      <c r="M21" s="500">
        <f>IF(ISBLANK(L21),"  ",IF(L81&gt;0,L21/L81,IF(L21&gt;0,1,0)))</f>
        <v>0</v>
      </c>
    </row>
    <row r="22" spans="1:13" s="369" customFormat="1" ht="15" customHeight="1" x14ac:dyDescent="0.2">
      <c r="A22" s="495" t="s">
        <v>242</v>
      </c>
      <c r="B22" s="496">
        <f>Revenue!F49</f>
        <v>0</v>
      </c>
      <c r="C22" s="497">
        <f t="shared" si="2"/>
        <v>0</v>
      </c>
      <c r="D22" s="498">
        <f>Revenue!G5143</f>
        <v>0</v>
      </c>
      <c r="E22" s="492">
        <f t="shared" si="3"/>
        <v>0</v>
      </c>
      <c r="F22" s="499">
        <f t="shared" si="0"/>
        <v>0</v>
      </c>
      <c r="G22" s="500">
        <f>IF(ISBLANK(F22),"  ",IF(F81&gt;0,F22/F81,IF(F22&gt;0,1,0)))</f>
        <v>0</v>
      </c>
      <c r="H22" s="496">
        <f>Revenue!J49</f>
        <v>0</v>
      </c>
      <c r="I22" s="497">
        <f t="shared" si="4"/>
        <v>0</v>
      </c>
      <c r="J22" s="498">
        <f>Revenue!K49</f>
        <v>0</v>
      </c>
      <c r="K22" s="501">
        <f t="shared" si="5"/>
        <v>0</v>
      </c>
      <c r="L22" s="499">
        <f t="shared" si="1"/>
        <v>0</v>
      </c>
      <c r="M22" s="500">
        <f>IF(ISBLANK(L22),"  ",IF(L81&gt;0,L22/L81,IF(L22&gt;0,1,0)))</f>
        <v>0</v>
      </c>
    </row>
    <row r="23" spans="1:13" s="369" customFormat="1" ht="15" customHeight="1" x14ac:dyDescent="0.2">
      <c r="A23" s="495" t="s">
        <v>152</v>
      </c>
      <c r="B23" s="496">
        <f>Revenue!F45</f>
        <v>0</v>
      </c>
      <c r="C23" s="497">
        <f t="shared" si="2"/>
        <v>0</v>
      </c>
      <c r="D23" s="498">
        <f>Revenue!G45</f>
        <v>0</v>
      </c>
      <c r="E23" s="492">
        <f t="shared" si="3"/>
        <v>0</v>
      </c>
      <c r="F23" s="499">
        <f t="shared" si="0"/>
        <v>0</v>
      </c>
      <c r="G23" s="500">
        <f>IF(ISBLANK(F23),"  ",IF(F81&gt;0,F23/F81,IF(F23&gt;0,1,0)))</f>
        <v>0</v>
      </c>
      <c r="H23" s="496">
        <f>Revenue!J45</f>
        <v>0</v>
      </c>
      <c r="I23" s="497">
        <f t="shared" si="4"/>
        <v>0</v>
      </c>
      <c r="J23" s="498">
        <f>Revenue!K45</f>
        <v>0</v>
      </c>
      <c r="K23" s="501">
        <f t="shared" si="5"/>
        <v>0</v>
      </c>
      <c r="L23" s="499">
        <f t="shared" si="1"/>
        <v>0</v>
      </c>
      <c r="M23" s="500">
        <f>IF(ISBLANK(L23),"  ",IF(L81&gt;0,L23/L81,IF(L23&gt;0,1,0)))</f>
        <v>0</v>
      </c>
    </row>
    <row r="24" spans="1:13" s="369" customFormat="1" ht="15" customHeight="1" x14ac:dyDescent="0.2">
      <c r="A24" s="495" t="s">
        <v>153</v>
      </c>
      <c r="B24" s="496">
        <f>Revenue!F46</f>
        <v>0</v>
      </c>
      <c r="C24" s="497">
        <f t="shared" si="2"/>
        <v>0</v>
      </c>
      <c r="D24" s="498">
        <f>Revenue!G46</f>
        <v>0</v>
      </c>
      <c r="E24" s="492">
        <f t="shared" si="3"/>
        <v>0</v>
      </c>
      <c r="F24" s="499">
        <f t="shared" si="0"/>
        <v>0</v>
      </c>
      <c r="G24" s="500">
        <f>IF(ISBLANK(F24),"  ",IF(F81&gt;0,F24/F81,IF(F24&gt;0,1,0)))</f>
        <v>0</v>
      </c>
      <c r="H24" s="496">
        <f>Revenue!J46</f>
        <v>0</v>
      </c>
      <c r="I24" s="497">
        <f t="shared" si="4"/>
        <v>0</v>
      </c>
      <c r="J24" s="498">
        <f>Revenue!K46</f>
        <v>0</v>
      </c>
      <c r="K24" s="501">
        <f t="shared" si="5"/>
        <v>0</v>
      </c>
      <c r="L24" s="499">
        <f t="shared" si="1"/>
        <v>0</v>
      </c>
      <c r="M24" s="500">
        <f>IF(ISBLANK(L24),"  ",IF(L81&gt;0,L24/L81,IF(L24&gt;0,1,0)))</f>
        <v>0</v>
      </c>
    </row>
    <row r="25" spans="1:13" s="369" customFormat="1" ht="15" customHeight="1" x14ac:dyDescent="0.2">
      <c r="A25" s="495" t="s">
        <v>154</v>
      </c>
      <c r="B25" s="496">
        <f>Revenue!F47</f>
        <v>0</v>
      </c>
      <c r="C25" s="497">
        <f t="shared" si="2"/>
        <v>0</v>
      </c>
      <c r="D25" s="498">
        <f>Revenue!G47</f>
        <v>0</v>
      </c>
      <c r="E25" s="492">
        <f t="shared" si="3"/>
        <v>0</v>
      </c>
      <c r="F25" s="499">
        <f t="shared" si="0"/>
        <v>0</v>
      </c>
      <c r="G25" s="500">
        <f>IF(ISBLANK(F25),"  ",IF(F81&gt;0,F25/F81,IF(F25&gt;0,1,0)))</f>
        <v>0</v>
      </c>
      <c r="H25" s="496">
        <f>Revenue!J47</f>
        <v>0</v>
      </c>
      <c r="I25" s="497">
        <f t="shared" si="4"/>
        <v>0</v>
      </c>
      <c r="J25" s="498">
        <f>Revenue!K47</f>
        <v>0</v>
      </c>
      <c r="K25" s="501">
        <f t="shared" si="5"/>
        <v>0</v>
      </c>
      <c r="L25" s="499">
        <f t="shared" si="1"/>
        <v>0</v>
      </c>
      <c r="M25" s="500">
        <f>IF(ISBLANK(L25),"  ",IF(L81&gt;0,L25/L81,IF(L25&gt;0,1,0)))</f>
        <v>0</v>
      </c>
    </row>
    <row r="26" spans="1:13" s="369" customFormat="1" ht="15" customHeight="1" x14ac:dyDescent="0.2">
      <c r="A26" s="502" t="s">
        <v>155</v>
      </c>
      <c r="B26" s="496">
        <f>Revenue!F48</f>
        <v>0</v>
      </c>
      <c r="C26" s="497">
        <f t="shared" si="2"/>
        <v>0</v>
      </c>
      <c r="D26" s="498">
        <f>Revenue!G48</f>
        <v>0</v>
      </c>
      <c r="E26" s="492">
        <f t="shared" si="3"/>
        <v>0</v>
      </c>
      <c r="F26" s="499">
        <f t="shared" si="0"/>
        <v>0</v>
      </c>
      <c r="G26" s="500">
        <f>IF(ISBLANK(F26),"  ",IF(F81&gt;0,F26/F81,IF(F26&gt;0,1,0)))</f>
        <v>0</v>
      </c>
      <c r="H26" s="496">
        <f>Revenue!J48</f>
        <v>0</v>
      </c>
      <c r="I26" s="497">
        <f t="shared" si="4"/>
        <v>0</v>
      </c>
      <c r="J26" s="498">
        <f>Revenue!K48</f>
        <v>0</v>
      </c>
      <c r="K26" s="501">
        <f t="shared" si="5"/>
        <v>0</v>
      </c>
      <c r="L26" s="499">
        <f t="shared" si="1"/>
        <v>0</v>
      </c>
      <c r="M26" s="500">
        <f>IF(ISBLANK(L26),"  ",IF(L81&gt;0,L26/L81,IF(L26&gt;0,1,0)))</f>
        <v>0</v>
      </c>
    </row>
    <row r="27" spans="1:13" s="369" customFormat="1" ht="15" customHeight="1" x14ac:dyDescent="0.2">
      <c r="A27" s="502" t="s">
        <v>371</v>
      </c>
      <c r="B27" s="496">
        <f>Revenue!F50</f>
        <v>0</v>
      </c>
      <c r="C27" s="497">
        <f t="shared" si="2"/>
        <v>0</v>
      </c>
      <c r="D27" s="498">
        <f>Revenue!G50</f>
        <v>0</v>
      </c>
      <c r="E27" s="492">
        <f t="shared" si="3"/>
        <v>0</v>
      </c>
      <c r="F27" s="499">
        <f t="shared" si="0"/>
        <v>0</v>
      </c>
      <c r="G27" s="500">
        <f>IF(ISBLANK(F27),"  ",IF(F82&gt;0,F27/F82,IF(F27&gt;0,1,0)))</f>
        <v>0</v>
      </c>
      <c r="H27" s="496">
        <f>Revenue!J50</f>
        <v>0</v>
      </c>
      <c r="I27" s="497">
        <f t="shared" si="4"/>
        <v>0</v>
      </c>
      <c r="J27" s="498">
        <f>Revenue!K50</f>
        <v>0</v>
      </c>
      <c r="K27" s="501">
        <f>IF(ISBLANK(J27),"  ",IF(L27&gt;0,J27/L27,IF(J27&gt;0,1,0)))</f>
        <v>0</v>
      </c>
      <c r="L27" s="499">
        <f t="shared" si="1"/>
        <v>0</v>
      </c>
      <c r="M27" s="500">
        <f>IF(ISBLANK(L27),"  ",IF(L82&gt;0,L27/L82,IF(L27&gt;0,1,0)))</f>
        <v>0</v>
      </c>
    </row>
    <row r="28" spans="1:13" s="369" customFormat="1" ht="15" customHeight="1" x14ac:dyDescent="0.2">
      <c r="A28" s="502" t="s">
        <v>373</v>
      </c>
      <c r="B28" s="496">
        <f>Revenue!F51</f>
        <v>0</v>
      </c>
      <c r="C28" s="497">
        <f t="shared" si="2"/>
        <v>0</v>
      </c>
      <c r="D28" s="498">
        <f>Revenue!G51</f>
        <v>0</v>
      </c>
      <c r="E28" s="492">
        <f t="shared" si="3"/>
        <v>0</v>
      </c>
      <c r="F28" s="499">
        <f t="shared" si="0"/>
        <v>0</v>
      </c>
      <c r="G28" s="500">
        <f>IF(ISBLANK(F28),"  ",IF(F83&gt;0,F28/F83,IF(F28&gt;0,1,0)))</f>
        <v>0</v>
      </c>
      <c r="H28" s="496">
        <f>Revenue!J51</f>
        <v>0</v>
      </c>
      <c r="I28" s="497">
        <f t="shared" si="4"/>
        <v>0</v>
      </c>
      <c r="J28" s="498">
        <f>Revenue!K51</f>
        <v>0</v>
      </c>
      <c r="K28" s="501">
        <f>IF(ISBLANK(J28),"  ",IF(L28&gt;0,J28/L28,IF(J28&gt;0,1,0)))</f>
        <v>0</v>
      </c>
      <c r="L28" s="499">
        <f t="shared" si="1"/>
        <v>0</v>
      </c>
      <c r="M28" s="500">
        <f>IF(ISBLANK(L28),"  ",IF(L83&gt;0,L28/L83,IF(L28&gt;0,1,0)))</f>
        <v>0</v>
      </c>
    </row>
    <row r="29" spans="1:13" s="369" customFormat="1" ht="15" customHeight="1" x14ac:dyDescent="0.2">
      <c r="A29" s="502" t="s">
        <v>372</v>
      </c>
      <c r="B29" s="496">
        <f>Revenue!F52</f>
        <v>0</v>
      </c>
      <c r="C29" s="497">
        <f t="shared" si="2"/>
        <v>0</v>
      </c>
      <c r="D29" s="498">
        <f>Revenue!G52</f>
        <v>0</v>
      </c>
      <c r="E29" s="492">
        <f t="shared" si="3"/>
        <v>0</v>
      </c>
      <c r="F29" s="499">
        <f t="shared" si="0"/>
        <v>0</v>
      </c>
      <c r="G29" s="500">
        <f>IF(ISBLANK(F29),"  ",IF(F84&gt;0,F29/F84,IF(F29&gt;0,1,0)))</f>
        <v>0</v>
      </c>
      <c r="H29" s="496">
        <f>Revenue!J52</f>
        <v>0</v>
      </c>
      <c r="I29" s="497">
        <f t="shared" si="4"/>
        <v>0</v>
      </c>
      <c r="J29" s="498">
        <f>Revenue!K52</f>
        <v>0</v>
      </c>
      <c r="K29" s="501">
        <f>IF(ISBLANK(J29),"  ",IF(L29&gt;0,J29/L29,IF(J29&gt;0,1,0)))</f>
        <v>0</v>
      </c>
      <c r="L29" s="499">
        <f t="shared" si="1"/>
        <v>0</v>
      </c>
      <c r="M29" s="500">
        <f>IF(ISBLANK(L29),"  ",IF(L84&gt;0,L29/L84,IF(L29&gt;0,1,0)))</f>
        <v>0</v>
      </c>
    </row>
    <row r="30" spans="1:13" s="369" customFormat="1" ht="15" customHeight="1" x14ac:dyDescent="0.2">
      <c r="A30" s="482" t="s">
        <v>405</v>
      </c>
      <c r="B30" s="496">
        <f>Revenue!F53</f>
        <v>0</v>
      </c>
      <c r="C30" s="497">
        <f>IF(ISBLANK(B30),"  ",IF(F30&gt;0,B30/F30,IF(B30&gt;0,1,0)))</f>
        <v>0</v>
      </c>
      <c r="D30" s="498">
        <f>Revenue!G53</f>
        <v>0</v>
      </c>
      <c r="E30" s="492">
        <f t="shared" si="3"/>
        <v>0</v>
      </c>
      <c r="F30" s="499">
        <f>D30+B30</f>
        <v>0</v>
      </c>
      <c r="G30" s="500">
        <f>IF(ISBLANK(F30),"  ",IF(F85&gt;0,F30/F85,IF(F30&gt;0,1,0)))</f>
        <v>0</v>
      </c>
      <c r="H30" s="496">
        <f>Revenue!J53</f>
        <v>0</v>
      </c>
      <c r="I30" s="497">
        <f>IF(ISBLANK(H30),"  ",IF(L30&gt;0,H30/L30,IF(H30&gt;0,1,0)))</f>
        <v>0</v>
      </c>
      <c r="J30" s="498">
        <f>Revenue!K53</f>
        <v>0</v>
      </c>
      <c r="K30" s="501">
        <f>IF(ISBLANK(J30),"  ",IF(L30&gt;0,J30/L30,IF(J30&gt;0,1,0)))</f>
        <v>0</v>
      </c>
      <c r="L30" s="499">
        <f>J30+H30</f>
        <v>0</v>
      </c>
      <c r="M30" s="500">
        <f>IF(ISBLANK(L30),"  ",IF(L85&gt;0,L30/L85,IF(L30&gt;0,1,0)))</f>
        <v>0</v>
      </c>
    </row>
    <row r="31" spans="1:13" s="369" customFormat="1" ht="15" customHeight="1" x14ac:dyDescent="0.2">
      <c r="A31" s="502" t="s">
        <v>456</v>
      </c>
      <c r="B31" s="496">
        <f>Revenue!F54</f>
        <v>0</v>
      </c>
      <c r="C31" s="497">
        <f t="shared" si="2"/>
        <v>0</v>
      </c>
      <c r="D31" s="498">
        <f>Revenue!G54</f>
        <v>0</v>
      </c>
      <c r="E31" s="492">
        <f t="shared" si="3"/>
        <v>0</v>
      </c>
      <c r="F31" s="499">
        <f t="shared" si="0"/>
        <v>0</v>
      </c>
      <c r="G31" s="500">
        <f>IF(ISBLANK(F31),"  ",IF(F81&gt;0,F31/F81,IF(F31&gt;0,1,0)))</f>
        <v>0</v>
      </c>
      <c r="H31" s="496">
        <f>Revenue!J54</f>
        <v>0</v>
      </c>
      <c r="I31" s="497">
        <f t="shared" si="4"/>
        <v>0</v>
      </c>
      <c r="J31" s="498">
        <f>Revenue!K54</f>
        <v>0</v>
      </c>
      <c r="K31" s="501">
        <f t="shared" si="5"/>
        <v>0</v>
      </c>
      <c r="L31" s="499">
        <f t="shared" si="1"/>
        <v>0</v>
      </c>
      <c r="M31" s="500">
        <f>IF(ISBLANK(L31),"  ",IF(L81&gt;0,L31/L81,IF(L31&gt;0,1,0)))</f>
        <v>0</v>
      </c>
    </row>
    <row r="32" spans="1:13" s="369" customFormat="1" ht="15" customHeight="1" x14ac:dyDescent="0.2">
      <c r="A32" s="495" t="s">
        <v>454</v>
      </c>
      <c r="B32" s="496">
        <f>Revenue!F55</f>
        <v>0</v>
      </c>
      <c r="C32" s="497">
        <f t="shared" si="2"/>
        <v>0</v>
      </c>
      <c r="D32" s="498">
        <f>Revenue!G55</f>
        <v>0</v>
      </c>
      <c r="E32" s="492">
        <f t="shared" si="3"/>
        <v>0</v>
      </c>
      <c r="F32" s="499">
        <f t="shared" si="0"/>
        <v>0</v>
      </c>
      <c r="G32" s="500">
        <f>IF(ISBLANK(F32),"  ",IF(F82&gt;0,F32/F82,IF(F32&gt;0,1,0)))</f>
        <v>0</v>
      </c>
      <c r="H32" s="496">
        <f>Revenue!J55</f>
        <v>0</v>
      </c>
      <c r="I32" s="497">
        <f t="shared" si="4"/>
        <v>0</v>
      </c>
      <c r="J32" s="498">
        <f>Revenue!K55</f>
        <v>0</v>
      </c>
      <c r="K32" s="501">
        <f t="shared" ref="K32:K35" si="6">IF(ISBLANK(J32),"  ",IF(L32&gt;0,J32/L32,IF(J32&gt;0,1,0)))</f>
        <v>0</v>
      </c>
      <c r="L32" s="499">
        <f t="shared" ref="L32:L35" si="7">J32+H32</f>
        <v>0</v>
      </c>
      <c r="M32" s="500">
        <f>IF(ISBLANK(L32),"  ",IF(L82&gt;0,L32/L82,IF(L32&gt;0,1,0)))</f>
        <v>0</v>
      </c>
    </row>
    <row r="33" spans="1:13" s="369" customFormat="1" ht="15" customHeight="1" x14ac:dyDescent="0.2">
      <c r="A33" s="495" t="s">
        <v>453</v>
      </c>
      <c r="B33" s="496">
        <f>Revenue!F56</f>
        <v>0</v>
      </c>
      <c r="C33" s="497">
        <f t="shared" si="2"/>
        <v>0</v>
      </c>
      <c r="D33" s="498">
        <f>Revenue!G56</f>
        <v>0</v>
      </c>
      <c r="E33" s="492">
        <f t="shared" si="3"/>
        <v>0</v>
      </c>
      <c r="F33" s="499">
        <f t="shared" si="0"/>
        <v>0</v>
      </c>
      <c r="G33" s="500">
        <f>IF(ISBLANK(F33),"  ",IF(F83&gt;0,F33/F83,IF(F33&gt;0,1,0)))</f>
        <v>0</v>
      </c>
      <c r="H33" s="496">
        <f>Revenue!J56</f>
        <v>0</v>
      </c>
      <c r="I33" s="497">
        <f t="shared" si="4"/>
        <v>0</v>
      </c>
      <c r="J33" s="498">
        <f>Revenue!K56</f>
        <v>0</v>
      </c>
      <c r="K33" s="501">
        <f t="shared" si="6"/>
        <v>0</v>
      </c>
      <c r="L33" s="499">
        <f t="shared" si="7"/>
        <v>0</v>
      </c>
      <c r="M33" s="500">
        <f>IF(ISBLANK(L33),"  ",IF(L83&gt;0,L33/L83,IF(L33&gt;0,1,0)))</f>
        <v>0</v>
      </c>
    </row>
    <row r="34" spans="1:13" s="369" customFormat="1" ht="15" customHeight="1" x14ac:dyDescent="0.2">
      <c r="A34" s="495" t="s">
        <v>457</v>
      </c>
      <c r="B34" s="496">
        <f>Revenue!F57</f>
        <v>0</v>
      </c>
      <c r="C34" s="497">
        <f t="shared" si="2"/>
        <v>0</v>
      </c>
      <c r="D34" s="498">
        <f>Revenue!G57</f>
        <v>0</v>
      </c>
      <c r="E34" s="492">
        <f t="shared" si="3"/>
        <v>0</v>
      </c>
      <c r="F34" s="499">
        <f t="shared" si="0"/>
        <v>0</v>
      </c>
      <c r="G34" s="500">
        <f>IF(ISBLANK(F34),"  ",IF(F84&gt;0,F34/F84,IF(F34&gt;0,1,0)))</f>
        <v>0</v>
      </c>
      <c r="H34" s="496">
        <f>Revenue!J57</f>
        <v>0</v>
      </c>
      <c r="I34" s="497">
        <f t="shared" si="4"/>
        <v>0</v>
      </c>
      <c r="J34" s="498">
        <f>Revenue!K57</f>
        <v>0</v>
      </c>
      <c r="K34" s="501">
        <f t="shared" si="6"/>
        <v>0</v>
      </c>
      <c r="L34" s="499">
        <f t="shared" si="7"/>
        <v>0</v>
      </c>
      <c r="M34" s="500">
        <f>IF(ISBLANK(L34),"  ",IF(L84&gt;0,L34/L84,IF(L34&gt;0,1,0)))</f>
        <v>0</v>
      </c>
    </row>
    <row r="35" spans="1:13" s="369" customFormat="1" ht="15" customHeight="1" x14ac:dyDescent="0.2">
      <c r="A35" s="495" t="s">
        <v>455</v>
      </c>
      <c r="B35" s="496">
        <f>Revenue!F58</f>
        <v>0</v>
      </c>
      <c r="C35" s="497">
        <f t="shared" si="2"/>
        <v>0</v>
      </c>
      <c r="D35" s="498">
        <f>Revenue!G58</f>
        <v>0</v>
      </c>
      <c r="E35" s="492">
        <f t="shared" si="3"/>
        <v>0</v>
      </c>
      <c r="F35" s="499">
        <f t="shared" si="0"/>
        <v>0</v>
      </c>
      <c r="G35" s="500">
        <f>IF(ISBLANK(F35),"  ",IF(F85&gt;0,F35/F85,IF(F35&gt;0,1,0)))</f>
        <v>0</v>
      </c>
      <c r="H35" s="496">
        <f>Revenue!J58</f>
        <v>0</v>
      </c>
      <c r="I35" s="497">
        <f t="shared" si="4"/>
        <v>0</v>
      </c>
      <c r="J35" s="498">
        <f>Revenue!K58</f>
        <v>0</v>
      </c>
      <c r="K35" s="501">
        <f t="shared" si="6"/>
        <v>0</v>
      </c>
      <c r="L35" s="499">
        <f t="shared" si="7"/>
        <v>0</v>
      </c>
      <c r="M35" s="500">
        <f>IF(ISBLANK(L35),"  ",IF(L85&gt;0,L35/L85,IF(L35&gt;0,1,0)))</f>
        <v>0</v>
      </c>
    </row>
    <row r="36" spans="1:13" s="369" customFormat="1" ht="15" customHeight="1" x14ac:dyDescent="0.2">
      <c r="A36" s="495" t="s">
        <v>553</v>
      </c>
      <c r="B36" s="496">
        <f>Revenue!F59</f>
        <v>0</v>
      </c>
      <c r="C36" s="497">
        <f t="shared" ref="C36:C38" si="8">IF(ISBLANK(B36),"  ",IF(F36&gt;0,B36/F36,IF(B36&gt;0,1,0)))</f>
        <v>0</v>
      </c>
      <c r="D36" s="498">
        <f>Revenue!G59</f>
        <v>0</v>
      </c>
      <c r="E36" s="492">
        <f t="shared" ref="E36:E38" si="9">IF(ISBLANK(D36),"  ",IF(F36&gt;0,D36/F36,IF(D36&gt;0,1,0)))</f>
        <v>0</v>
      </c>
      <c r="F36" s="499">
        <f t="shared" ref="F36:F38" si="10">D36+B36</f>
        <v>0</v>
      </c>
      <c r="G36" s="500">
        <f t="shared" ref="G36:G38" si="11">IF(ISBLANK(F36),"  ",IF(F86&gt;0,F36/F86,IF(F36&gt;0,1,0)))</f>
        <v>0</v>
      </c>
      <c r="H36" s="496">
        <f>Revenue!J59</f>
        <v>0</v>
      </c>
      <c r="I36" s="497">
        <f t="shared" ref="I36:I38" si="12">IF(ISBLANK(H36),"  ",IF(L36&gt;0,H36/L36,IF(H36&gt;0,1,0)))</f>
        <v>0</v>
      </c>
      <c r="J36" s="498">
        <f>Revenue!K59</f>
        <v>0</v>
      </c>
      <c r="K36" s="501">
        <f t="shared" ref="K36:K38" si="13">IF(ISBLANK(J36),"  ",IF(L36&gt;0,J36/L36,IF(J36&gt;0,1,0)))</f>
        <v>0</v>
      </c>
      <c r="L36" s="499">
        <f t="shared" ref="L36:L38" si="14">J36+H36</f>
        <v>0</v>
      </c>
      <c r="M36" s="500">
        <f t="shared" ref="M36:M38" si="15">IF(ISBLANK(L36),"  ",IF(L86&gt;0,L36/L86,IF(L36&gt;0,1,0)))</f>
        <v>0</v>
      </c>
    </row>
    <row r="37" spans="1:13" s="369" customFormat="1" ht="15" customHeight="1" x14ac:dyDescent="0.2">
      <c r="A37" s="495" t="s">
        <v>554</v>
      </c>
      <c r="B37" s="496">
        <f>Revenue!F60</f>
        <v>0</v>
      </c>
      <c r="C37" s="497">
        <f t="shared" si="8"/>
        <v>0</v>
      </c>
      <c r="D37" s="498">
        <f>Revenue!G60</f>
        <v>0</v>
      </c>
      <c r="E37" s="492">
        <f t="shared" si="9"/>
        <v>0</v>
      </c>
      <c r="F37" s="499">
        <f t="shared" si="10"/>
        <v>0</v>
      </c>
      <c r="G37" s="500">
        <f t="shared" si="11"/>
        <v>0</v>
      </c>
      <c r="H37" s="496">
        <f>Revenue!J60</f>
        <v>0</v>
      </c>
      <c r="I37" s="497">
        <f t="shared" si="12"/>
        <v>0</v>
      </c>
      <c r="J37" s="498">
        <f>Revenue!K60</f>
        <v>0</v>
      </c>
      <c r="K37" s="501">
        <f t="shared" si="13"/>
        <v>0</v>
      </c>
      <c r="L37" s="499">
        <f t="shared" si="14"/>
        <v>0</v>
      </c>
      <c r="M37" s="500">
        <f t="shared" si="15"/>
        <v>0</v>
      </c>
    </row>
    <row r="38" spans="1:13" s="369" customFormat="1" ht="15" customHeight="1" x14ac:dyDescent="0.2">
      <c r="A38" s="495" t="s">
        <v>555</v>
      </c>
      <c r="B38" s="496">
        <f>Revenue!F61</f>
        <v>0</v>
      </c>
      <c r="C38" s="497">
        <f t="shared" si="8"/>
        <v>0</v>
      </c>
      <c r="D38" s="498">
        <f>Revenue!G61</f>
        <v>0</v>
      </c>
      <c r="E38" s="492">
        <f t="shared" si="9"/>
        <v>0</v>
      </c>
      <c r="F38" s="499">
        <f t="shared" si="10"/>
        <v>0</v>
      </c>
      <c r="G38" s="500">
        <f t="shared" si="11"/>
        <v>0</v>
      </c>
      <c r="H38" s="496">
        <f>Revenue!J61</f>
        <v>0</v>
      </c>
      <c r="I38" s="497">
        <f t="shared" si="12"/>
        <v>0</v>
      </c>
      <c r="J38" s="498">
        <f>Revenue!K61</f>
        <v>0</v>
      </c>
      <c r="K38" s="501">
        <f t="shared" si="13"/>
        <v>0</v>
      </c>
      <c r="L38" s="499">
        <f t="shared" si="14"/>
        <v>0</v>
      </c>
      <c r="M38" s="500">
        <f t="shared" si="15"/>
        <v>0</v>
      </c>
    </row>
    <row r="39" spans="1:13" ht="15" customHeight="1" x14ac:dyDescent="0.25">
      <c r="A39" s="195" t="s">
        <v>156</v>
      </c>
      <c r="B39" s="244"/>
      <c r="C39" s="245" t="s">
        <v>117</v>
      </c>
      <c r="D39" s="241"/>
      <c r="E39" s="469"/>
      <c r="F39" s="226"/>
      <c r="G39" s="247" t="s">
        <v>117</v>
      </c>
      <c r="H39" s="244" t="s">
        <v>117</v>
      </c>
      <c r="I39" s="245" t="s">
        <v>117</v>
      </c>
      <c r="J39" s="241"/>
      <c r="K39" s="246" t="s">
        <v>117</v>
      </c>
      <c r="L39" s="226"/>
      <c r="M39" s="247" t="s">
        <v>117</v>
      </c>
    </row>
    <row r="40" spans="1:13" ht="15" customHeight="1" x14ac:dyDescent="0.2">
      <c r="A40" s="242" t="s">
        <v>257</v>
      </c>
      <c r="B40" s="115">
        <f>Revenue!F94+Revenue!F95</f>
        <v>0</v>
      </c>
      <c r="C40" s="231">
        <f t="shared" si="2"/>
        <v>0</v>
      </c>
      <c r="D40" s="237">
        <f>Revenue!G94+Revenue!G95</f>
        <v>0</v>
      </c>
      <c r="E40" s="233">
        <f t="shared" si="3"/>
        <v>0</v>
      </c>
      <c r="F40" s="116">
        <f>D40+B40</f>
        <v>0</v>
      </c>
      <c r="G40" s="235">
        <f>IF(ISBLANK(F40),"  ",IF(F81&gt;0,F40/F81,IF(F40&gt;0,1,0)))</f>
        <v>0</v>
      </c>
      <c r="H40" s="115">
        <f>Revenue!J94+Revenue!J95</f>
        <v>0</v>
      </c>
      <c r="I40" s="231">
        <f>IF(ISBLANK(H40),"  ",IF(L40&gt;0,H40/L40,IF(H40&gt;0,1,0)))</f>
        <v>0</v>
      </c>
      <c r="J40" s="237">
        <f>Revenue!K94+Revenue!K95</f>
        <v>0</v>
      </c>
      <c r="K40" s="233">
        <f>IF(ISBLANK(J40),"  ",IF(L40&gt;0,J40/L40,IF(J40&gt;0,1,0)))</f>
        <v>0</v>
      </c>
      <c r="L40" s="116">
        <f>J40+H40</f>
        <v>0</v>
      </c>
      <c r="M40" s="235">
        <f>IF(ISBLANK(L40),"  ",IF(L81&gt;0,L40/L81,IF(L40&gt;0,1,0)))</f>
        <v>0</v>
      </c>
    </row>
    <row r="41" spans="1:13" ht="15" customHeight="1" x14ac:dyDescent="0.25">
      <c r="A41" s="195" t="s">
        <v>157</v>
      </c>
      <c r="B41" s="244"/>
      <c r="C41" s="245" t="s">
        <v>117</v>
      </c>
      <c r="D41" s="241"/>
      <c r="E41" s="233"/>
      <c r="F41" s="226"/>
      <c r="G41" s="247" t="s">
        <v>117</v>
      </c>
      <c r="H41" s="244"/>
      <c r="I41" s="245" t="s">
        <v>117</v>
      </c>
      <c r="J41" s="241"/>
      <c r="K41" s="246" t="s">
        <v>117</v>
      </c>
      <c r="L41" s="226"/>
      <c r="M41" s="247" t="s">
        <v>117</v>
      </c>
    </row>
    <row r="42" spans="1:13" ht="15" customHeight="1" x14ac:dyDescent="0.2">
      <c r="A42" s="243" t="s">
        <v>556</v>
      </c>
      <c r="B42" s="188">
        <f>Revenue!F96</f>
        <v>0</v>
      </c>
      <c r="C42" s="236">
        <f t="shared" si="2"/>
        <v>0</v>
      </c>
      <c r="D42" s="241">
        <f>Revenue!G96</f>
        <v>0</v>
      </c>
      <c r="E42" s="233">
        <f t="shared" si="3"/>
        <v>0</v>
      </c>
      <c r="F42" s="226">
        <f>D42+B42</f>
        <v>0</v>
      </c>
      <c r="G42" s="240">
        <f>IF(ISBLANK(F42),"  ",IF(F81&gt;0,F42/F81,IF(F42&gt;0,1,0)))</f>
        <v>0</v>
      </c>
      <c r="H42" s="188">
        <f>Revenue!J96</f>
        <v>0</v>
      </c>
      <c r="I42" s="236">
        <f>IF(ISBLANK(H42),"  ",IF(L42&gt;0,H42/L42,IF(H42&gt;0,1,0)))</f>
        <v>0</v>
      </c>
      <c r="J42" s="241">
        <f>Revenue!K96</f>
        <v>0</v>
      </c>
      <c r="K42" s="238">
        <f>IF(ISBLANK(J42),"  ",IF(L42&gt;0,J42/L42,IF(J42&gt;0,1,0)))</f>
        <v>0</v>
      </c>
      <c r="L42" s="226">
        <f>J42+H42</f>
        <v>0</v>
      </c>
      <c r="M42" s="240">
        <f>IF(ISBLANK(L42),"  ",IF(L81&gt;0,L42/L81,IF(L42&gt;0,1,0)))</f>
        <v>0</v>
      </c>
    </row>
    <row r="43" spans="1:13" ht="15" customHeight="1" x14ac:dyDescent="0.2">
      <c r="A43" s="243"/>
      <c r="B43" s="188"/>
      <c r="C43" s="236" t="str">
        <f t="shared" si="2"/>
        <v xml:space="preserve">  </v>
      </c>
      <c r="D43" s="241"/>
      <c r="E43" s="233"/>
      <c r="F43" s="226"/>
      <c r="G43" s="240"/>
      <c r="H43" s="188"/>
      <c r="I43" s="236" t="str">
        <f>IF(ISBLANK(H43),"  ",IF(L43&gt;0,H43/L43,IF(H43&gt;0,1,0)))</f>
        <v xml:space="preserve">  </v>
      </c>
      <c r="J43" s="241"/>
      <c r="K43" s="238" t="str">
        <f>IF(ISBLANK(J43),"  ",IF(L43&gt;0,J43/L43,IF(J43&gt;0,1,0)))</f>
        <v xml:space="preserve">  </v>
      </c>
      <c r="L43" s="226">
        <f>J43+H43</f>
        <v>0</v>
      </c>
      <c r="M43" s="240">
        <f>IF(ISBLANK(L43),"  ",IF(L81&gt;0,L43/L81,IF(L43&gt;0,1,0)))</f>
        <v>0</v>
      </c>
    </row>
    <row r="44" spans="1:13" s="132" customFormat="1" ht="15" customHeight="1" x14ac:dyDescent="0.25">
      <c r="A44" s="195" t="s">
        <v>158</v>
      </c>
      <c r="B44" s="196">
        <f>SUM(B13,B14,B15,B40,B42,B43)</f>
        <v>5471714.3499999996</v>
      </c>
      <c r="C44" s="248">
        <f>IF(ISBLANK(B44),"  ",IF(F44&gt;0,B44/F44,IF(B44&gt;0,1,0)))</f>
        <v>1</v>
      </c>
      <c r="D44" s="196">
        <f>SUM(D13,D14,D15,D40,D42,D43)</f>
        <v>0</v>
      </c>
      <c r="E44" s="276">
        <f>IF(ISBLANK(D44),"  ",IF(F44&gt;0,D44/F44,IF(D44&gt;0,1,0)))</f>
        <v>0</v>
      </c>
      <c r="F44" s="196">
        <f>SUM(F13,F14,F15,F40,F42,F43)</f>
        <v>5471714.3499999996</v>
      </c>
      <c r="G44" s="250">
        <f>IF(ISBLANK(F44),"  ",IF(F81&gt;0,F44/F81,IF(F44&gt;0,1,0)))</f>
        <v>0.31660422709990055</v>
      </c>
      <c r="H44" s="196">
        <f>SUM(H13,H14,H15,H40,H42,H43)</f>
        <v>5693418</v>
      </c>
      <c r="I44" s="248">
        <f>IF(ISBLANK(H44),"  ",IF(L44&gt;0,H44/L44,IF(H44&gt;0,1,0)))</f>
        <v>1</v>
      </c>
      <c r="J44" s="196">
        <f>SUM(J13,J14,J15,J40,J42,J43)</f>
        <v>0</v>
      </c>
      <c r="K44" s="249">
        <f>IF(ISBLANK(J44),"  ",IF(L44&gt;0,J44/L44,IF(J44&gt;0,1,0)))</f>
        <v>0</v>
      </c>
      <c r="L44" s="196">
        <f>SUM(L13,L14,L15,L40,L42,L43)</f>
        <v>5693418</v>
      </c>
      <c r="M44" s="250">
        <f>IF(ISBLANK(L44),"  ",IF(L81&gt;0,L44/L81,IF(L44&gt;0,1,0)))</f>
        <v>0.37737514128158406</v>
      </c>
    </row>
    <row r="45" spans="1:13" ht="15" customHeight="1" x14ac:dyDescent="0.25">
      <c r="A45" s="202" t="s">
        <v>205</v>
      </c>
      <c r="B45" s="203"/>
      <c r="C45" s="245" t="s">
        <v>117</v>
      </c>
      <c r="D45" s="241"/>
      <c r="E45" s="246" t="s">
        <v>117</v>
      </c>
      <c r="F45" s="226"/>
      <c r="G45" s="247" t="s">
        <v>117</v>
      </c>
      <c r="H45" s="203"/>
      <c r="I45" s="245" t="s">
        <v>117</v>
      </c>
      <c r="J45" s="241"/>
      <c r="K45" s="246" t="s">
        <v>117</v>
      </c>
      <c r="L45" s="226"/>
      <c r="M45" s="247" t="s">
        <v>117</v>
      </c>
    </row>
    <row r="46" spans="1:13" ht="15" customHeight="1" x14ac:dyDescent="0.2">
      <c r="A46" s="176" t="s">
        <v>206</v>
      </c>
      <c r="B46" s="115">
        <f>Revenue!F86</f>
        <v>0</v>
      </c>
      <c r="C46" s="231">
        <f t="shared" si="2"/>
        <v>0</v>
      </c>
      <c r="D46" s="237">
        <f>Revenue!G86</f>
        <v>0</v>
      </c>
      <c r="E46" s="233">
        <f>IF(ISBLANK(D46),"  ",IF(F46&gt;0,D46/F46,IF(D46&gt;0,1,0)))</f>
        <v>0</v>
      </c>
      <c r="F46" s="116">
        <f>D46+B46</f>
        <v>0</v>
      </c>
      <c r="G46" s="235">
        <f>IF(ISBLANK(F46),"  ",IF(F81&gt;0,F46/D81,IF(F46&gt;0,1,0)))</f>
        <v>0</v>
      </c>
      <c r="H46" s="115">
        <f>Revenue!J86</f>
        <v>0</v>
      </c>
      <c r="I46" s="231">
        <f t="shared" ref="I46:I52" si="16">IF(ISBLANK(H46),"  ",IF(L46&gt;0,H46/L46,IF(H46&gt;0,1,0)))</f>
        <v>0</v>
      </c>
      <c r="J46" s="237">
        <f>Revenue!K86</f>
        <v>0</v>
      </c>
      <c r="K46" s="233">
        <f t="shared" ref="K46:K52" si="17">IF(ISBLANK(J46),"  ",IF(L46&gt;0,J46/L46,IF(J46&gt;0,1,0)))</f>
        <v>0</v>
      </c>
      <c r="L46" s="116">
        <f>J46+H46</f>
        <v>0</v>
      </c>
      <c r="M46" s="235">
        <f>IF(ISBLANK(L46),"  ",IF(L81&gt;0,L46/J81,IF(L46&gt;0,1,0)))</f>
        <v>0</v>
      </c>
    </row>
    <row r="47" spans="1:13" ht="15" customHeight="1" x14ac:dyDescent="0.2">
      <c r="A47" s="190" t="s">
        <v>207</v>
      </c>
      <c r="B47" s="188">
        <f>Revenue!F87</f>
        <v>0</v>
      </c>
      <c r="C47" s="236">
        <f t="shared" si="2"/>
        <v>0</v>
      </c>
      <c r="D47" s="241">
        <f>Revenue!G87</f>
        <v>0</v>
      </c>
      <c r="E47" s="233">
        <f t="shared" ref="E47:E52" si="18">IF(ISBLANK(D47),"  ",IF(F47&gt;0,D47/F47,IF(D47&gt;0,1,0)))</f>
        <v>0</v>
      </c>
      <c r="F47" s="226">
        <f>D47+B47</f>
        <v>0</v>
      </c>
      <c r="G47" s="240">
        <f>IF(ISBLANK(F47),"  ",IF(D81&gt;0,F47/D81,IF(F47&gt;0,1,0)))</f>
        <v>0</v>
      </c>
      <c r="H47" s="188">
        <f>Revenue!J87</f>
        <v>0</v>
      </c>
      <c r="I47" s="236">
        <f t="shared" si="16"/>
        <v>0</v>
      </c>
      <c r="J47" s="241">
        <f>Revenue!K87</f>
        <v>0</v>
      </c>
      <c r="K47" s="238">
        <f t="shared" si="17"/>
        <v>0</v>
      </c>
      <c r="L47" s="226">
        <f>J47+H47</f>
        <v>0</v>
      </c>
      <c r="M47" s="240">
        <f>IF(ISBLANK(L47),"  ",IF(J81&gt;0,L47/J81,IF(L47&gt;0,1,0)))</f>
        <v>0</v>
      </c>
    </row>
    <row r="48" spans="1:13" ht="15" customHeight="1" x14ac:dyDescent="0.2">
      <c r="A48" s="176" t="s">
        <v>254</v>
      </c>
      <c r="B48" s="188">
        <f>Revenue!F88</f>
        <v>0</v>
      </c>
      <c r="C48" s="236">
        <f t="shared" si="2"/>
        <v>0</v>
      </c>
      <c r="D48" s="241">
        <f>Revenue!G88</f>
        <v>0</v>
      </c>
      <c r="E48" s="233">
        <f t="shared" si="18"/>
        <v>0</v>
      </c>
      <c r="F48" s="226">
        <f>D48+B48</f>
        <v>0</v>
      </c>
      <c r="G48" s="240">
        <f>IF(ISBLANK(F48),"  ",IF(D81&gt;0,F48/D81,IF(F48&gt;0,1,0)))</f>
        <v>0</v>
      </c>
      <c r="H48" s="188">
        <f>Revenue!J88</f>
        <v>0</v>
      </c>
      <c r="I48" s="236">
        <f t="shared" si="16"/>
        <v>0</v>
      </c>
      <c r="J48" s="241">
        <f>Revenue!K88</f>
        <v>0</v>
      </c>
      <c r="K48" s="238">
        <f t="shared" si="17"/>
        <v>0</v>
      </c>
      <c r="L48" s="226">
        <f>J48+H48</f>
        <v>0</v>
      </c>
      <c r="M48" s="240">
        <f>IF(ISBLANK(L48),"  ",IF(J81&gt;0,L48/J81,IF(L48&gt;0,1,0)))</f>
        <v>0</v>
      </c>
    </row>
    <row r="49" spans="1:13" ht="15" customHeight="1" x14ac:dyDescent="0.2">
      <c r="A49" s="187" t="s">
        <v>208</v>
      </c>
      <c r="B49" s="188">
        <f>Revenue!F89</f>
        <v>0</v>
      </c>
      <c r="C49" s="236">
        <f t="shared" si="2"/>
        <v>0</v>
      </c>
      <c r="D49" s="241">
        <f>Revenue!G89</f>
        <v>0</v>
      </c>
      <c r="E49" s="233">
        <f t="shared" si="18"/>
        <v>0</v>
      </c>
      <c r="F49" s="226">
        <f>D49+B49</f>
        <v>0</v>
      </c>
      <c r="G49" s="240">
        <f>IF(ISBLANK(F49),"  ",IF(D81&gt;0,F49/D81,IF(F49&gt;0,1,0)))</f>
        <v>0</v>
      </c>
      <c r="H49" s="188">
        <f>Revenue!J89</f>
        <v>0</v>
      </c>
      <c r="I49" s="236">
        <f t="shared" si="16"/>
        <v>0</v>
      </c>
      <c r="J49" s="241">
        <f>Revenue!K89</f>
        <v>0</v>
      </c>
      <c r="K49" s="238">
        <f t="shared" si="17"/>
        <v>0</v>
      </c>
      <c r="L49" s="226">
        <f>J49+H49</f>
        <v>0</v>
      </c>
      <c r="M49" s="240">
        <f>IF(ISBLANK(L49),"  ",IF(J81&gt;0,L49/J81,IF(L49&gt;0,1,0)))</f>
        <v>0</v>
      </c>
    </row>
    <row r="50" spans="1:13" ht="15" customHeight="1" x14ac:dyDescent="0.2">
      <c r="A50" s="190" t="s">
        <v>255</v>
      </c>
      <c r="B50" s="188">
        <f>Revenue!F91</f>
        <v>0</v>
      </c>
      <c r="C50" s="236">
        <f t="shared" si="2"/>
        <v>0</v>
      </c>
      <c r="D50" s="241">
        <f>Revenue!G91</f>
        <v>0</v>
      </c>
      <c r="E50" s="233">
        <f t="shared" si="18"/>
        <v>0</v>
      </c>
      <c r="F50" s="226">
        <f>D50+B50</f>
        <v>0</v>
      </c>
      <c r="G50" s="240">
        <f>IF(ISBLANK(F50),"  ",IF(F81&gt;0,F50/F81,IF(F50&gt;0,1,0)))</f>
        <v>0</v>
      </c>
      <c r="H50" s="188">
        <f>Revenue!J91</f>
        <v>0</v>
      </c>
      <c r="I50" s="236">
        <f t="shared" si="16"/>
        <v>0</v>
      </c>
      <c r="J50" s="241">
        <f>Revenue!K91</f>
        <v>0</v>
      </c>
      <c r="K50" s="238">
        <f t="shared" si="17"/>
        <v>0</v>
      </c>
      <c r="L50" s="226">
        <f>J50+H50</f>
        <v>0</v>
      </c>
      <c r="M50" s="240">
        <f>IF(ISBLANK(L50),"  ",IF(L81&gt;0,L50/L81,IF(L50&gt;0,1,0)))</f>
        <v>0</v>
      </c>
    </row>
    <row r="51" spans="1:13" s="132" customFormat="1" ht="15" customHeight="1" x14ac:dyDescent="0.25">
      <c r="A51" s="202" t="s">
        <v>209</v>
      </c>
      <c r="B51" s="196">
        <f>B50+B49+B48+B47+B46</f>
        <v>0</v>
      </c>
      <c r="C51" s="248">
        <f t="shared" si="2"/>
        <v>0</v>
      </c>
      <c r="D51" s="251">
        <f>D50+D49+D48+D47+D46</f>
        <v>0</v>
      </c>
      <c r="E51" s="276">
        <f>IF(ISBLANK(D51),"  ",IF(F51&gt;0,D51/F51,IF(D51&gt;0,1,0)))</f>
        <v>0</v>
      </c>
      <c r="F51" s="252">
        <f>F50+F49+F48+F47+F46</f>
        <v>0</v>
      </c>
      <c r="G51" s="250">
        <f>IF(ISBLANK(F51),"  ",IF(F81&gt;0,F51/F81,IF(F51&gt;0,1,0)))</f>
        <v>0</v>
      </c>
      <c r="H51" s="196">
        <f>H50+H49+H48+H47+H46</f>
        <v>0</v>
      </c>
      <c r="I51" s="248">
        <f t="shared" si="16"/>
        <v>0</v>
      </c>
      <c r="J51" s="251">
        <f>J50+J49+J48+J47+J46</f>
        <v>0</v>
      </c>
      <c r="K51" s="249">
        <f t="shared" si="17"/>
        <v>0</v>
      </c>
      <c r="L51" s="252">
        <f>L50+L49+L48+L47+L46</f>
        <v>0</v>
      </c>
      <c r="M51" s="250">
        <f>IF(ISBLANK(L51),"  ",IF(L81&gt;0,L51/L81,IF(L51&gt;0,1,0)))</f>
        <v>0</v>
      </c>
    </row>
    <row r="52" spans="1:13" s="132" customFormat="1" ht="15" customHeight="1" x14ac:dyDescent="0.25">
      <c r="A52" s="201" t="s">
        <v>404</v>
      </c>
      <c r="B52" s="253">
        <f>Revenue!F108</f>
        <v>0</v>
      </c>
      <c r="C52" s="248">
        <f t="shared" si="2"/>
        <v>0</v>
      </c>
      <c r="D52" s="271">
        <f>Revenue!G108</f>
        <v>0</v>
      </c>
      <c r="E52" s="276">
        <f t="shared" si="18"/>
        <v>0</v>
      </c>
      <c r="F52" s="254">
        <f>D52+B52</f>
        <v>0</v>
      </c>
      <c r="G52" s="250">
        <f>IF(ISBLANK(F52),"  ",IF(F81&gt;0,F52/F81,IF(F52&gt;0,1,0)))</f>
        <v>0</v>
      </c>
      <c r="H52" s="253">
        <f>Revenue!J108</f>
        <v>0</v>
      </c>
      <c r="I52" s="248">
        <f t="shared" si="16"/>
        <v>0</v>
      </c>
      <c r="J52" s="253">
        <f>Revenue!K108</f>
        <v>0</v>
      </c>
      <c r="K52" s="249">
        <f t="shared" si="17"/>
        <v>0</v>
      </c>
      <c r="L52" s="254">
        <f>J52+H52</f>
        <v>0</v>
      </c>
      <c r="M52" s="250">
        <f>IF(ISBLANK(L52),"  ",IF(L81&gt;0,L52/L81,IF(L52&gt;0,1,0)))</f>
        <v>0</v>
      </c>
    </row>
    <row r="53" spans="1:13" ht="15" customHeight="1" x14ac:dyDescent="0.25">
      <c r="A53" s="178" t="s">
        <v>211</v>
      </c>
      <c r="B53" s="255"/>
      <c r="C53" s="256" t="s">
        <v>117</v>
      </c>
      <c r="D53" s="237"/>
      <c r="E53" s="257" t="s">
        <v>117</v>
      </c>
      <c r="F53" s="116"/>
      <c r="G53" s="258" t="s">
        <v>117</v>
      </c>
      <c r="H53" s="255"/>
      <c r="I53" s="256" t="s">
        <v>117</v>
      </c>
      <c r="J53" s="237"/>
      <c r="K53" s="257" t="s">
        <v>117</v>
      </c>
      <c r="L53" s="116"/>
      <c r="M53" s="258" t="s">
        <v>117</v>
      </c>
    </row>
    <row r="54" spans="1:13" ht="15" customHeight="1" x14ac:dyDescent="0.2">
      <c r="A54" s="176" t="s">
        <v>243</v>
      </c>
      <c r="B54" s="255">
        <f>Revenue!F7</f>
        <v>2694595.57</v>
      </c>
      <c r="C54" s="231">
        <f t="shared" si="2"/>
        <v>0.79730646495882629</v>
      </c>
      <c r="D54" s="237">
        <f>Revenue!G7</f>
        <v>685027.81</v>
      </c>
      <c r="E54" s="233">
        <f>IF(ISBLANK(D54),"  ",IF(F54&gt;0,D54/F54,IF(D54&gt;0,1,0)))</f>
        <v>0.20269353504117377</v>
      </c>
      <c r="F54" s="259">
        <f t="shared" ref="F54:F59" si="19">D54+B54</f>
        <v>3379623.38</v>
      </c>
      <c r="G54" s="235">
        <f>IF(ISBLANK(F54),"  ",IF(F81&gt;0,F54/F81,IF(F54&gt;0,1,0)))</f>
        <v>0.19555170092416349</v>
      </c>
      <c r="H54" s="255">
        <f>Revenue!J7</f>
        <v>3282220</v>
      </c>
      <c r="I54" s="231">
        <f t="shared" ref="I54:I72" si="20">IF(ISBLANK(H54),"  ",IF(L54&gt;0,H54/L54,IF(H54&gt;0,1,0)))</f>
        <v>0.76647626698301352</v>
      </c>
      <c r="J54" s="237">
        <f>Revenue!K7</f>
        <v>1000000</v>
      </c>
      <c r="K54" s="233">
        <f t="shared" ref="K54:K72" si="21">IF(ISBLANK(J54),"  ",IF(L54&gt;0,J54/L54,IF(J54&gt;0,1,0)))</f>
        <v>0.23352373301698651</v>
      </c>
      <c r="L54" s="259">
        <f t="shared" ref="L54:L59" si="22">J54+H54</f>
        <v>4282220</v>
      </c>
      <c r="M54" s="235">
        <f>IF(ISBLANK(L54),"  ",IF(L81&gt;0,L54/L81,IF(L54&gt;0,1,0)))</f>
        <v>0.28383712165501018</v>
      </c>
    </row>
    <row r="55" spans="1:13" ht="15" customHeight="1" x14ac:dyDescent="0.2">
      <c r="A55" s="187" t="s">
        <v>244</v>
      </c>
      <c r="B55" s="203">
        <f>Revenue!F19</f>
        <v>0</v>
      </c>
      <c r="C55" s="236">
        <f t="shared" si="2"/>
        <v>0</v>
      </c>
      <c r="D55" s="241">
        <f>Revenue!G19</f>
        <v>0</v>
      </c>
      <c r="E55" s="233">
        <f t="shared" ref="E55:E80" si="23">IF(ISBLANK(D55),"  ",IF(F55&gt;0,D55/F55,IF(D55&gt;0,1,0)))</f>
        <v>0</v>
      </c>
      <c r="F55" s="260">
        <f t="shared" si="19"/>
        <v>0</v>
      </c>
      <c r="G55" s="240">
        <f>IF(ISBLANK(F55),"  ",IF(F81&gt;0,F55/F81,IF(F55&gt;0,1,0)))</f>
        <v>0</v>
      </c>
      <c r="H55" s="203">
        <f>Revenue!J19</f>
        <v>0</v>
      </c>
      <c r="I55" s="236">
        <f t="shared" si="20"/>
        <v>0</v>
      </c>
      <c r="J55" s="241">
        <f>Revenue!K19</f>
        <v>0</v>
      </c>
      <c r="K55" s="238">
        <f t="shared" si="21"/>
        <v>0</v>
      </c>
      <c r="L55" s="260">
        <f t="shared" si="22"/>
        <v>0</v>
      </c>
      <c r="M55" s="240">
        <f>IF(ISBLANK(L55),"  ",IF(L81&gt;0,L55/L81,IF(L55&gt;0,1,0)))</f>
        <v>0</v>
      </c>
    </row>
    <row r="56" spans="1:13" ht="15" customHeight="1" x14ac:dyDescent="0.2">
      <c r="A56" s="261" t="s">
        <v>245</v>
      </c>
      <c r="B56" s="262">
        <f>Revenue!F9</f>
        <v>0</v>
      </c>
      <c r="C56" s="236">
        <f t="shared" si="2"/>
        <v>0</v>
      </c>
      <c r="D56" s="263">
        <f>Revenue!G9</f>
        <v>141540</v>
      </c>
      <c r="E56" s="233">
        <f t="shared" si="23"/>
        <v>1</v>
      </c>
      <c r="F56" s="264">
        <f t="shared" si="19"/>
        <v>141540</v>
      </c>
      <c r="G56" s="240">
        <f>IF(ISBLANK(F56),"  ",IF(F81&gt;0,F56/F81,IF(F56&gt;0,1,0)))</f>
        <v>8.1897846702688216E-3</v>
      </c>
      <c r="H56" s="262">
        <f>Revenue!J9</f>
        <v>0</v>
      </c>
      <c r="I56" s="236">
        <f t="shared" si="20"/>
        <v>0</v>
      </c>
      <c r="J56" s="263">
        <f>Revenue!K9</f>
        <v>152446</v>
      </c>
      <c r="K56" s="238">
        <f t="shared" si="21"/>
        <v>1</v>
      </c>
      <c r="L56" s="264">
        <f t="shared" si="22"/>
        <v>152446</v>
      </c>
      <c r="M56" s="240">
        <f>IF(ISBLANK(L56),"  ",IF(L81&gt;0,L56/L81,IF(L56&gt;0,1,0)))</f>
        <v>1.010453312716761E-2</v>
      </c>
    </row>
    <row r="57" spans="1:13" ht="15" customHeight="1" x14ac:dyDescent="0.2">
      <c r="A57" s="261" t="s">
        <v>246</v>
      </c>
      <c r="B57" s="262">
        <f>Revenue!F10</f>
        <v>60660</v>
      </c>
      <c r="C57" s="236">
        <f t="shared" si="2"/>
        <v>1</v>
      </c>
      <c r="D57" s="263">
        <f>Revenue!G10</f>
        <v>0</v>
      </c>
      <c r="E57" s="233">
        <f t="shared" si="23"/>
        <v>0</v>
      </c>
      <c r="F57" s="264">
        <f t="shared" si="19"/>
        <v>60660</v>
      </c>
      <c r="G57" s="240">
        <f>IF(ISBLANK(F57),"  ",IF(F81&gt;0,F57/F81,IF(F57&gt;0,1,0)))</f>
        <v>3.5099077158294947E-3</v>
      </c>
      <c r="H57" s="262">
        <f>Revenue!J10</f>
        <v>65334</v>
      </c>
      <c r="I57" s="236">
        <f t="shared" si="20"/>
        <v>1</v>
      </c>
      <c r="J57" s="263">
        <f>Revenue!K10</f>
        <v>0</v>
      </c>
      <c r="K57" s="238">
        <f t="shared" si="21"/>
        <v>0</v>
      </c>
      <c r="L57" s="264">
        <f t="shared" si="22"/>
        <v>65334</v>
      </c>
      <c r="M57" s="240">
        <f>IF(ISBLANK(L57),"  ",IF(L81&gt;0,L57/L81,IF(L57&gt;0,1,0)))</f>
        <v>4.3305141973575476E-3</v>
      </c>
    </row>
    <row r="58" spans="1:13" ht="15" customHeight="1" x14ac:dyDescent="0.2">
      <c r="A58" s="261" t="s">
        <v>402</v>
      </c>
      <c r="B58" s="262">
        <v>0</v>
      </c>
      <c r="C58" s="236">
        <f>IF(ISBLANK(B58),"  ",IF(F58&gt;0,B58/F58,IF(B58&gt;0,1,0)))</f>
        <v>0</v>
      </c>
      <c r="D58" s="263">
        <f>Athletics!U13</f>
        <v>0</v>
      </c>
      <c r="E58" s="233">
        <f t="shared" si="23"/>
        <v>0</v>
      </c>
      <c r="F58" s="264">
        <f t="shared" si="19"/>
        <v>0</v>
      </c>
      <c r="G58" s="240">
        <f>IF(ISBLANK(F58),"  ",IF(F83&gt;0,F58/F83,IF(F58&gt;0,1,0)))</f>
        <v>0</v>
      </c>
      <c r="H58" s="262">
        <v>0</v>
      </c>
      <c r="I58" s="236">
        <f>IF(ISBLANK(H58),"  ",IF(L58&gt;0,H58/L58,IF(H58&gt;0,1,0)))</f>
        <v>0</v>
      </c>
      <c r="J58" s="263">
        <f>Athletics!W13</f>
        <v>0</v>
      </c>
      <c r="K58" s="238">
        <f>IF(ISBLANK(J58),"  ",IF(L58&gt;0,J58/L58,IF(J58&gt;0,1,0)))</f>
        <v>0</v>
      </c>
      <c r="L58" s="264">
        <f t="shared" si="22"/>
        <v>0</v>
      </c>
      <c r="M58" s="240">
        <f>IF(ISBLANK(L58),"  ",IF(L83&gt;0,L58/L83,IF(L58&gt;0,1,0)))</f>
        <v>0</v>
      </c>
    </row>
    <row r="59" spans="1:13" ht="15" customHeight="1" x14ac:dyDescent="0.2">
      <c r="A59" s="187" t="s">
        <v>253</v>
      </c>
      <c r="B59" s="203">
        <f>Revenue!F11+Revenue!F12+Revenue!F14+Revenue!F15+Revenue!F17+Revenue!F18+Revenue!F22+Revenue!F23+Revenue!F13+Revenue!F16</f>
        <v>178355.15</v>
      </c>
      <c r="C59" s="236">
        <f t="shared" si="2"/>
        <v>0.36271678107964456</v>
      </c>
      <c r="D59" s="241">
        <f>Revenue!G11+Revenue!G12+Revenue!G14+Revenue!G15+Revenue!G17+Revenue!G18+Revenue!G22+Revenue!G23+Revenue!G13+Revenue!G16</f>
        <v>313365</v>
      </c>
      <c r="E59" s="233">
        <f t="shared" si="23"/>
        <v>0.63728321892035533</v>
      </c>
      <c r="F59" s="260">
        <f t="shared" si="19"/>
        <v>491720.15</v>
      </c>
      <c r="G59" s="240">
        <f>IF(ISBLANK(F59),"  ",IF(F81&gt;0,F59/F81,IF(F59&gt;0,1,0)))</f>
        <v>2.8451901558091602E-2</v>
      </c>
      <c r="H59" s="203">
        <f>Revenue!J11+Revenue!J12+Revenue!J14+Revenue!J15+Revenue!J17+Revenue!J18+Revenue!J22+Revenue!J23+Revenue!J13+Revenue!J16</f>
        <v>177446</v>
      </c>
      <c r="I59" s="236">
        <f t="shared" si="20"/>
        <v>0.35599701473373352</v>
      </c>
      <c r="J59" s="241">
        <f>Revenue!K11+Revenue!K12+Revenue!K14+Revenue!K15+Revenue!K17+Revenue!K18+Revenue!K22+Revenue!K23+Revenue!K13+Revenue!K16</f>
        <v>321002</v>
      </c>
      <c r="K59" s="238">
        <f t="shared" si="21"/>
        <v>0.64400298526626654</v>
      </c>
      <c r="L59" s="260">
        <f t="shared" si="22"/>
        <v>498448</v>
      </c>
      <c r="M59" s="240">
        <f>IF(ISBLANK(L59),"  ",IF(L81&gt;0,L59/L81,IF(L59&gt;0,1,0)))</f>
        <v>3.3038481351891427E-2</v>
      </c>
    </row>
    <row r="60" spans="1:13" s="132" customFormat="1" ht="15" customHeight="1" x14ac:dyDescent="0.25">
      <c r="A60" s="201" t="s">
        <v>216</v>
      </c>
      <c r="B60" s="206">
        <f>B59+B57+B56+B55+B54</f>
        <v>2933610.7199999997</v>
      </c>
      <c r="C60" s="248">
        <f t="shared" si="2"/>
        <v>0.72016186850469222</v>
      </c>
      <c r="D60" s="251">
        <f>D59+D57+D56+D55+D54+D58</f>
        <v>1139932.81</v>
      </c>
      <c r="E60" s="276">
        <f t="shared" si="23"/>
        <v>0.27983813149530773</v>
      </c>
      <c r="F60" s="265">
        <f>F59+F57+F56+F55+F54+F58</f>
        <v>4073543.53</v>
      </c>
      <c r="G60" s="250">
        <f>IF(ISBLANK(F60),"  ",IF(F81&gt;0,F60/F81,IF(F60&gt;0,1,0)))</f>
        <v>0.2357032948683534</v>
      </c>
      <c r="H60" s="206">
        <f>H59+H57+H56+H55+H54</f>
        <v>3525000</v>
      </c>
      <c r="I60" s="248">
        <f t="shared" si="20"/>
        <v>0.70521889994654341</v>
      </c>
      <c r="J60" s="251">
        <f>J59+J57+J56+J55+J54+J58</f>
        <v>1473448</v>
      </c>
      <c r="K60" s="249">
        <f t="shared" si="21"/>
        <v>0.29478110005345659</v>
      </c>
      <c r="L60" s="260">
        <f>L59+L57+L56+L55+L54+L58</f>
        <v>4998448</v>
      </c>
      <c r="M60" s="250">
        <f>IF(ISBLANK(L60),"  ",IF(L81&gt;0,L60/L81,IF(L60&gt;0,1,0)))</f>
        <v>0.33131065033142676</v>
      </c>
    </row>
    <row r="61" spans="1:13" ht="15" customHeight="1" x14ac:dyDescent="0.2">
      <c r="A61" s="230" t="s">
        <v>217</v>
      </c>
      <c r="B61" s="266">
        <f>Revenue!F26</f>
        <v>0</v>
      </c>
      <c r="C61" s="236">
        <f t="shared" si="2"/>
        <v>0</v>
      </c>
      <c r="D61" s="267">
        <f>Revenue!G26</f>
        <v>0</v>
      </c>
      <c r="E61" s="233">
        <f t="shared" si="23"/>
        <v>0</v>
      </c>
      <c r="F61" s="268">
        <f t="shared" ref="F61:F70" si="24">D61+B61</f>
        <v>0</v>
      </c>
      <c r="G61" s="240">
        <f>IF(ISBLANK(F61),"  ",IF(F81&gt;0,F61/F81,IF(F61&gt;0,1,0)))</f>
        <v>0</v>
      </c>
      <c r="H61" s="266">
        <f>Revenue!J26</f>
        <v>0</v>
      </c>
      <c r="I61" s="236">
        <f t="shared" si="20"/>
        <v>0</v>
      </c>
      <c r="J61" s="267">
        <f>Revenue!K26</f>
        <v>0</v>
      </c>
      <c r="K61" s="238">
        <f t="shared" si="21"/>
        <v>0</v>
      </c>
      <c r="L61" s="268">
        <f t="shared" ref="L61:L70" si="25">J61+H61</f>
        <v>0</v>
      </c>
      <c r="M61" s="240">
        <f>IF(ISBLANK(L61),"  ",IF(L81&gt;0,L61/L81,IF(L61&gt;0,1,0)))</f>
        <v>0</v>
      </c>
    </row>
    <row r="62" spans="1:13" ht="15" customHeight="1" x14ac:dyDescent="0.2">
      <c r="A62" s="269" t="s">
        <v>247</v>
      </c>
      <c r="B62" s="188">
        <f>Revenue!F27</f>
        <v>0</v>
      </c>
      <c r="C62" s="236">
        <f t="shared" si="2"/>
        <v>0</v>
      </c>
      <c r="D62" s="241">
        <f>Revenue!G27</f>
        <v>0</v>
      </c>
      <c r="E62" s="233">
        <f t="shared" si="23"/>
        <v>0</v>
      </c>
      <c r="F62" s="226">
        <f t="shared" si="24"/>
        <v>0</v>
      </c>
      <c r="G62" s="240">
        <f>IF(ISBLANK(F62),"  ",IF(F81&gt;0,F62/F81,IF(F62&gt;0,1,0)))</f>
        <v>0</v>
      </c>
      <c r="H62" s="188">
        <f>Revenue!J27</f>
        <v>0</v>
      </c>
      <c r="I62" s="236">
        <f t="shared" si="20"/>
        <v>0</v>
      </c>
      <c r="J62" s="241">
        <f>Revenue!K27</f>
        <v>0</v>
      </c>
      <c r="K62" s="238">
        <f t="shared" si="21"/>
        <v>0</v>
      </c>
      <c r="L62" s="226">
        <f t="shared" si="25"/>
        <v>0</v>
      </c>
      <c r="M62" s="240">
        <f>IF(ISBLANK(L62),"  ",IF(L81&gt;0,L62/L81,IF(L62&gt;0,1,0)))</f>
        <v>0</v>
      </c>
    </row>
    <row r="63" spans="1:13" ht="15" customHeight="1" x14ac:dyDescent="0.2">
      <c r="A63" s="176" t="s">
        <v>218</v>
      </c>
      <c r="B63" s="188">
        <f>Revenue!F28</f>
        <v>0</v>
      </c>
      <c r="C63" s="236">
        <f t="shared" si="2"/>
        <v>0</v>
      </c>
      <c r="D63" s="241">
        <f>Revenue!G28</f>
        <v>0</v>
      </c>
      <c r="E63" s="233">
        <f t="shared" si="23"/>
        <v>0</v>
      </c>
      <c r="F63" s="226">
        <f t="shared" si="24"/>
        <v>0</v>
      </c>
      <c r="G63" s="240">
        <f>IF(ISBLANK(F63),"  ",IF(F81&gt;0,F63/F81,IF(F63&gt;0,1,0)))</f>
        <v>0</v>
      </c>
      <c r="H63" s="188">
        <f>Revenue!J28</f>
        <v>0</v>
      </c>
      <c r="I63" s="236">
        <f t="shared" si="20"/>
        <v>0</v>
      </c>
      <c r="J63" s="241">
        <f>Revenue!K28</f>
        <v>15000</v>
      </c>
      <c r="K63" s="238">
        <f t="shared" si="21"/>
        <v>1</v>
      </c>
      <c r="L63" s="226">
        <f t="shared" si="25"/>
        <v>15000</v>
      </c>
      <c r="M63" s="240">
        <f>IF(ISBLANK(L63),"  ",IF(L81&gt;0,L63/L81,IF(L63&gt;0,1,0)))</f>
        <v>9.9424056326511789E-4</v>
      </c>
    </row>
    <row r="64" spans="1:13" ht="15" customHeight="1" x14ac:dyDescent="0.2">
      <c r="A64" s="190" t="s">
        <v>219</v>
      </c>
      <c r="B64" s="188">
        <f>Revenue!F73</f>
        <v>0</v>
      </c>
      <c r="C64" s="236">
        <f t="shared" si="2"/>
        <v>0</v>
      </c>
      <c r="D64" s="241">
        <f>Revenue!G73</f>
        <v>1092196.75</v>
      </c>
      <c r="E64" s="233">
        <f t="shared" si="23"/>
        <v>1</v>
      </c>
      <c r="F64" s="226">
        <f t="shared" si="24"/>
        <v>1092196.75</v>
      </c>
      <c r="G64" s="240">
        <f>IF(ISBLANK(F64),"  ",IF(F81&gt;0,F64/F81,IF(F64&gt;0,1,0)))</f>
        <v>6.3196666667143062E-2</v>
      </c>
      <c r="H64" s="188">
        <f>Revenue!J73</f>
        <v>0</v>
      </c>
      <c r="I64" s="236">
        <f t="shared" si="20"/>
        <v>0</v>
      </c>
      <c r="J64" s="241">
        <f>Revenue!K73</f>
        <v>487691</v>
      </c>
      <c r="K64" s="238">
        <f t="shared" si="21"/>
        <v>1</v>
      </c>
      <c r="L64" s="226">
        <f t="shared" si="25"/>
        <v>487691</v>
      </c>
      <c r="M64" s="240">
        <f>IF(ISBLANK(L64),"  ",IF(L81&gt;0,L64/L81,IF(L64&gt;0,1,0)))</f>
        <v>3.2325478302621904E-2</v>
      </c>
    </row>
    <row r="65" spans="1:13" ht="15" customHeight="1" x14ac:dyDescent="0.2">
      <c r="A65" s="269" t="s">
        <v>220</v>
      </c>
      <c r="B65" s="188">
        <f>Revenue!F29</f>
        <v>0</v>
      </c>
      <c r="C65" s="236">
        <f t="shared" si="2"/>
        <v>0</v>
      </c>
      <c r="D65" s="241">
        <f>Revenue!G29</f>
        <v>0</v>
      </c>
      <c r="E65" s="233">
        <f t="shared" si="23"/>
        <v>0</v>
      </c>
      <c r="F65" s="226">
        <f t="shared" si="24"/>
        <v>0</v>
      </c>
      <c r="G65" s="240">
        <f>IF(ISBLANK(F65),"  ",IF(F81&gt;0,F65/F81,IF(F65&gt;0,1,0)))</f>
        <v>0</v>
      </c>
      <c r="H65" s="188">
        <f>Revenue!J29</f>
        <v>0</v>
      </c>
      <c r="I65" s="236">
        <f t="shared" si="20"/>
        <v>0</v>
      </c>
      <c r="J65" s="241">
        <f>Revenue!K29</f>
        <v>0</v>
      </c>
      <c r="K65" s="238">
        <f t="shared" si="21"/>
        <v>0</v>
      </c>
      <c r="L65" s="226">
        <f t="shared" si="25"/>
        <v>0</v>
      </c>
      <c r="M65" s="240">
        <f>IF(ISBLANK(L65),"  ",IF(L81&gt;0,L65/L81,IF(L65&gt;0,1,0)))</f>
        <v>0</v>
      </c>
    </row>
    <row r="66" spans="1:13" ht="15" customHeight="1" x14ac:dyDescent="0.2">
      <c r="A66" s="269" t="s">
        <v>221</v>
      </c>
      <c r="B66" s="188">
        <v>0</v>
      </c>
      <c r="C66" s="236">
        <f t="shared" si="2"/>
        <v>0</v>
      </c>
      <c r="D66" s="241">
        <f>Athletics!U24-Athletics!U21-Athletics!U13-Athletics!U23</f>
        <v>0</v>
      </c>
      <c r="E66" s="233">
        <f t="shared" si="23"/>
        <v>0</v>
      </c>
      <c r="F66" s="226">
        <f t="shared" si="24"/>
        <v>0</v>
      </c>
      <c r="G66" s="240">
        <f>IF(ISBLANK(F66),"  ",IF(F81&gt;0,F66/F81,IF(F66&gt;0,1,0)))</f>
        <v>0</v>
      </c>
      <c r="H66" s="188">
        <v>0</v>
      </c>
      <c r="I66" s="236">
        <f t="shared" si="20"/>
        <v>0</v>
      </c>
      <c r="J66" s="241">
        <f>Athletics!W24-Athletics!W21-Athletics!W13-Athletics!W23</f>
        <v>0</v>
      </c>
      <c r="K66" s="238">
        <f t="shared" si="21"/>
        <v>0</v>
      </c>
      <c r="L66" s="226">
        <f t="shared" si="25"/>
        <v>0</v>
      </c>
      <c r="M66" s="240">
        <f>IF(ISBLANK(L66),"  ",IF(L81&gt;0,L66/L81,IF(L66&gt;0,1,0)))</f>
        <v>0</v>
      </c>
    </row>
    <row r="67" spans="1:13" ht="15" customHeight="1" x14ac:dyDescent="0.2">
      <c r="A67" s="230" t="s">
        <v>248</v>
      </c>
      <c r="B67" s="188">
        <f>Revenue!F84</f>
        <v>0</v>
      </c>
      <c r="C67" s="236">
        <f t="shared" si="2"/>
        <v>0</v>
      </c>
      <c r="D67" s="241">
        <f>Revenue!G84</f>
        <v>0</v>
      </c>
      <c r="E67" s="233">
        <f t="shared" si="23"/>
        <v>0</v>
      </c>
      <c r="F67" s="226">
        <f t="shared" si="24"/>
        <v>0</v>
      </c>
      <c r="G67" s="240">
        <f>IF(ISBLANK(F67),"  ",IF(F81&gt;0,F67/F81,IF(F67&gt;0,1,0)))</f>
        <v>0</v>
      </c>
      <c r="H67" s="188">
        <f>Revenue!J84</f>
        <v>0</v>
      </c>
      <c r="I67" s="236">
        <f t="shared" si="20"/>
        <v>0</v>
      </c>
      <c r="J67" s="241">
        <f>Revenue!K84</f>
        <v>0</v>
      </c>
      <c r="K67" s="238">
        <f t="shared" si="21"/>
        <v>0</v>
      </c>
      <c r="L67" s="226">
        <f t="shared" si="25"/>
        <v>0</v>
      </c>
      <c r="M67" s="240">
        <f>IF(ISBLANK(L67),"  ",IF(L81&gt;0,L67/L81,IF(L67&gt;0,1,0)))</f>
        <v>0</v>
      </c>
    </row>
    <row r="68" spans="1:13" ht="15" customHeight="1" x14ac:dyDescent="0.2">
      <c r="A68" s="230" t="s">
        <v>249</v>
      </c>
      <c r="B68" s="188">
        <f>Revenue!F78</f>
        <v>0</v>
      </c>
      <c r="C68" s="236">
        <f t="shared" si="2"/>
        <v>0</v>
      </c>
      <c r="D68" s="241">
        <f>Revenue!G78</f>
        <v>0</v>
      </c>
      <c r="E68" s="233">
        <f t="shared" si="23"/>
        <v>0</v>
      </c>
      <c r="F68" s="226">
        <f t="shared" si="24"/>
        <v>0</v>
      </c>
      <c r="G68" s="240">
        <f>IF(ISBLANK(F68),"  ",IF(F81&gt;0,F68/F81,IF(F68&gt;0,1,0)))</f>
        <v>0</v>
      </c>
      <c r="H68" s="188">
        <f>Revenue!J78</f>
        <v>0</v>
      </c>
      <c r="I68" s="236">
        <f t="shared" si="20"/>
        <v>0</v>
      </c>
      <c r="J68" s="241">
        <f>Revenue!K78</f>
        <v>0</v>
      </c>
      <c r="K68" s="238">
        <f t="shared" si="21"/>
        <v>0</v>
      </c>
      <c r="L68" s="226">
        <f t="shared" si="25"/>
        <v>0</v>
      </c>
      <c r="M68" s="240">
        <f>IF(ISBLANK(L68),"  ",IF(L81&gt;0,L68/L81,IF(L68&gt;0,1,0)))</f>
        <v>0</v>
      </c>
    </row>
    <row r="69" spans="1:13" ht="15" customHeight="1" x14ac:dyDescent="0.2">
      <c r="A69" s="176" t="s">
        <v>250</v>
      </c>
      <c r="B69" s="188">
        <f>Revenue!F75+Revenue!F74</f>
        <v>0</v>
      </c>
      <c r="C69" s="236">
        <f t="shared" si="2"/>
        <v>0</v>
      </c>
      <c r="D69" s="241">
        <f>Revenue!G75+ Revenue!G74</f>
        <v>0</v>
      </c>
      <c r="E69" s="233">
        <f t="shared" si="23"/>
        <v>0</v>
      </c>
      <c r="F69" s="226">
        <f t="shared" si="24"/>
        <v>0</v>
      </c>
      <c r="G69" s="240">
        <f>IF(ISBLANK(F69),"  ",IF(F81&gt;0,F69/F81,IF(F69&gt;0,1,0)))</f>
        <v>0</v>
      </c>
      <c r="H69" s="188">
        <f>Revenue!J75+Revenue!J74</f>
        <v>0</v>
      </c>
      <c r="I69" s="236">
        <f t="shared" si="20"/>
        <v>0</v>
      </c>
      <c r="J69" s="241">
        <f>Revenue!K75+Revenue!K74</f>
        <v>0</v>
      </c>
      <c r="K69" s="238">
        <f t="shared" si="21"/>
        <v>0</v>
      </c>
      <c r="L69" s="226">
        <f t="shared" si="25"/>
        <v>0</v>
      </c>
      <c r="M69" s="240">
        <f>IF(ISBLANK(L69),"  ",IF(L81&gt;0,L69/L81,IF(L69&gt;0,1,0)))</f>
        <v>0</v>
      </c>
    </row>
    <row r="70" spans="1:13" ht="15" customHeight="1" x14ac:dyDescent="0.2">
      <c r="A70" s="190" t="s">
        <v>222</v>
      </c>
      <c r="B70" s="188">
        <f>Revenue!F30</f>
        <v>0</v>
      </c>
      <c r="C70" s="236">
        <f t="shared" si="2"/>
        <v>0</v>
      </c>
      <c r="D70" s="241">
        <f>Revenue!G30</f>
        <v>155637.97</v>
      </c>
      <c r="E70" s="233">
        <f t="shared" si="23"/>
        <v>1</v>
      </c>
      <c r="F70" s="226">
        <f t="shared" si="24"/>
        <v>155637.97</v>
      </c>
      <c r="G70" s="240">
        <f>IF(ISBLANK(F70),"  ",IF(F81&gt;0,F70/F81,IF(F70&gt;0,1,0)))</f>
        <v>9.0055211305479638E-3</v>
      </c>
      <c r="H70" s="188">
        <f>Revenue!J30</f>
        <v>25000</v>
      </c>
      <c r="I70" s="236">
        <f t="shared" si="20"/>
        <v>1</v>
      </c>
      <c r="J70" s="241">
        <f>Revenue!K30</f>
        <v>0</v>
      </c>
      <c r="K70" s="238">
        <f t="shared" si="21"/>
        <v>0</v>
      </c>
      <c r="L70" s="226">
        <f t="shared" si="25"/>
        <v>25000</v>
      </c>
      <c r="M70" s="240">
        <f>IF(ISBLANK(L70),"  ",IF(L81&gt;0,L70/L81,IF(L70&gt;0,1,0)))</f>
        <v>1.657067605441863E-3</v>
      </c>
    </row>
    <row r="71" spans="1:13" ht="15" customHeight="1" x14ac:dyDescent="0.2">
      <c r="A71" s="230" t="s">
        <v>519</v>
      </c>
      <c r="B71" s="188">
        <f>Revenue!F31</f>
        <v>0</v>
      </c>
      <c r="C71" s="236">
        <f t="shared" ref="C71" si="26">IF(ISBLANK(B71),"  ",IF(F71&gt;0,B71/F71,IF(B71&gt;0,1,0)))</f>
        <v>0</v>
      </c>
      <c r="D71" s="241">
        <f>Revenue!G31</f>
        <v>0</v>
      </c>
      <c r="E71" s="233">
        <f t="shared" ref="E71" si="27">IF(ISBLANK(D71),"  ",IF(F71&gt;0,D71/F71,IF(D71&gt;0,1,0)))</f>
        <v>0</v>
      </c>
      <c r="F71" s="226">
        <f t="shared" ref="F71" si="28">D71+B71</f>
        <v>0</v>
      </c>
      <c r="G71" s="240">
        <f>IF(ISBLANK(F71),"  ",IF(F82&gt;0,F71/F82,IF(F71&gt;0,1,0)))</f>
        <v>0</v>
      </c>
      <c r="H71" s="188">
        <f>Revenue!J31</f>
        <v>0</v>
      </c>
      <c r="I71" s="236">
        <f t="shared" ref="I71" si="29">IF(ISBLANK(H71),"  ",IF(L71&gt;0,H71/L71,IF(H71&gt;0,1,0)))</f>
        <v>0</v>
      </c>
      <c r="J71" s="241">
        <f>Revenue!K31</f>
        <v>0</v>
      </c>
      <c r="K71" s="238">
        <f t="shared" ref="K71" si="30">IF(ISBLANK(J71),"  ",IF(L71&gt;0,J71/L71,IF(J71&gt;0,1,0)))</f>
        <v>0</v>
      </c>
      <c r="L71" s="226">
        <f t="shared" ref="L71" si="31">J71+H71</f>
        <v>0</v>
      </c>
      <c r="M71" s="240">
        <f>IF(ISBLANK(L71),"  ",IF(L82&gt;0,L71/L82,IF(L71&gt;0,1,0)))</f>
        <v>0</v>
      </c>
    </row>
    <row r="72" spans="1:13" s="132" customFormat="1" ht="15" customHeight="1" x14ac:dyDescent="0.25">
      <c r="A72" s="207" t="s">
        <v>223</v>
      </c>
      <c r="B72" s="196">
        <f>B60+SUM(B61:B71)</f>
        <v>2933610.7199999997</v>
      </c>
      <c r="C72" s="248">
        <f t="shared" si="2"/>
        <v>0.55128776459369333</v>
      </c>
      <c r="D72" s="251">
        <f>D60+SUM(D61:D71)</f>
        <v>2387767.5300000003</v>
      </c>
      <c r="E72" s="276">
        <f t="shared" si="23"/>
        <v>0.44871223540630667</v>
      </c>
      <c r="F72" s="196">
        <f>F60+SUM(F61:F71)</f>
        <v>5321378.25</v>
      </c>
      <c r="G72" s="250">
        <f>IF(ISBLANK(F72),"  ",IF(F81&gt;0,F72/F81,IF(F72&gt;0,1,0)))</f>
        <v>0.30790548266604445</v>
      </c>
      <c r="H72" s="196">
        <f>H60+SUM(H61:H71)</f>
        <v>3550000</v>
      </c>
      <c r="I72" s="248">
        <f t="shared" si="20"/>
        <v>0.64240150311094235</v>
      </c>
      <c r="J72" s="251">
        <f>J60+SUM(J61:J71)</f>
        <v>1976139</v>
      </c>
      <c r="K72" s="249">
        <f t="shared" si="21"/>
        <v>0.35759849688905765</v>
      </c>
      <c r="L72" s="196">
        <f>L60+SUM(L61:L71)</f>
        <v>5526139</v>
      </c>
      <c r="M72" s="250">
        <f>IF(ISBLANK(L72),"  ",IF(L81&gt;0,L72/L81,IF(L72&gt;0,1,0)))</f>
        <v>0.36628743680275566</v>
      </c>
    </row>
    <row r="73" spans="1:13" ht="15" customHeight="1" x14ac:dyDescent="0.25">
      <c r="A73" s="178" t="s">
        <v>224</v>
      </c>
      <c r="B73" s="203"/>
      <c r="C73" s="245" t="s">
        <v>117</v>
      </c>
      <c r="D73" s="241"/>
      <c r="E73" s="241" t="str">
        <f t="shared" si="23"/>
        <v xml:space="preserve">  </v>
      </c>
      <c r="F73" s="226"/>
      <c r="G73" s="247" t="s">
        <v>117</v>
      </c>
      <c r="H73" s="203"/>
      <c r="I73" s="245" t="s">
        <v>117</v>
      </c>
      <c r="J73" s="241"/>
      <c r="K73" s="246" t="s">
        <v>117</v>
      </c>
      <c r="L73" s="226"/>
      <c r="M73" s="247" t="s">
        <v>117</v>
      </c>
    </row>
    <row r="74" spans="1:13" ht="15" customHeight="1" x14ac:dyDescent="0.2">
      <c r="A74" s="176" t="s">
        <v>225</v>
      </c>
      <c r="B74" s="115">
        <f>Revenue!F64</f>
        <v>0</v>
      </c>
      <c r="C74" s="231">
        <f t="shared" si="2"/>
        <v>0</v>
      </c>
      <c r="D74" s="237">
        <f>Revenue!G64</f>
        <v>0</v>
      </c>
      <c r="E74" s="233">
        <f t="shared" si="23"/>
        <v>0</v>
      </c>
      <c r="F74" s="116">
        <f>D74+B74</f>
        <v>0</v>
      </c>
      <c r="G74" s="235">
        <f>IF(ISBLANK(F74),"  ",IF(F81&gt;0,F74/F81,IF(F74&gt;0,1,0)))</f>
        <v>0</v>
      </c>
      <c r="H74" s="115">
        <f>Revenue!J64</f>
        <v>0</v>
      </c>
      <c r="I74" s="231">
        <f>IF(ISBLANK(H74),"  ",IF(L74&gt;0,H74/L74,IF(H74&gt;0,1,0)))</f>
        <v>0</v>
      </c>
      <c r="J74" s="237">
        <f>Revenue!K64</f>
        <v>0</v>
      </c>
      <c r="K74" s="233">
        <f>IF(ISBLANK(J74),"  ",IF(L74&gt;0,J74/L74,IF(J74&gt;0,1,0)))</f>
        <v>0</v>
      </c>
      <c r="L74" s="116">
        <f>J74+H74</f>
        <v>0</v>
      </c>
      <c r="M74" s="235">
        <f>IF(ISBLANK(L74),"  ",IF(L81&gt;0,L74/L81,IF(L74&gt;0,1,0)))</f>
        <v>0</v>
      </c>
    </row>
    <row r="75" spans="1:13" ht="15" customHeight="1" x14ac:dyDescent="0.2">
      <c r="A75" s="187" t="s">
        <v>226</v>
      </c>
      <c r="B75" s="188">
        <f>Revenue!F65</f>
        <v>0</v>
      </c>
      <c r="C75" s="236">
        <f t="shared" si="2"/>
        <v>0</v>
      </c>
      <c r="D75" s="241">
        <f>Revenue!G65</f>
        <v>0</v>
      </c>
      <c r="E75" s="233">
        <f t="shared" si="23"/>
        <v>0</v>
      </c>
      <c r="F75" s="226">
        <f>D75+B75</f>
        <v>0</v>
      </c>
      <c r="G75" s="240">
        <f>IF(ISBLANK(F75),"  ",IF(F81&gt;0,F75/F81,IF(F75&gt;0,1,0)))</f>
        <v>0</v>
      </c>
      <c r="H75" s="188">
        <f>Revenue!J65</f>
        <v>0</v>
      </c>
      <c r="I75" s="236">
        <f>IF(ISBLANK(H75),"  ",IF(L75&gt;0,H75/L75,IF(H75&gt;0,1,0)))</f>
        <v>0</v>
      </c>
      <c r="J75" s="241">
        <f>Revenue!K65</f>
        <v>0</v>
      </c>
      <c r="K75" s="238">
        <f>IF(ISBLANK(J75),"  ",IF(L75&gt;0,J75/L75,IF(J75&gt;0,1,0)))</f>
        <v>0</v>
      </c>
      <c r="L75" s="226">
        <f>J75+H75</f>
        <v>0</v>
      </c>
      <c r="M75" s="240">
        <f>IF(ISBLANK(L75),"  ",IF(L81&gt;0,L75/L81,IF(L75&gt;0,1,0)))</f>
        <v>0</v>
      </c>
    </row>
    <row r="76" spans="1:13" ht="15" customHeight="1" x14ac:dyDescent="0.25">
      <c r="A76" s="202" t="s">
        <v>227</v>
      </c>
      <c r="B76" s="203"/>
      <c r="C76" s="245" t="s">
        <v>117</v>
      </c>
      <c r="D76" s="241"/>
      <c r="E76" s="241" t="str">
        <f t="shared" si="23"/>
        <v xml:space="preserve">  </v>
      </c>
      <c r="F76" s="226"/>
      <c r="G76" s="247" t="s">
        <v>117</v>
      </c>
      <c r="H76" s="203"/>
      <c r="I76" s="245" t="s">
        <v>117</v>
      </c>
      <c r="J76" s="241"/>
      <c r="K76" s="246" t="s">
        <v>117</v>
      </c>
      <c r="L76" s="226"/>
      <c r="M76" s="247" t="s">
        <v>117</v>
      </c>
    </row>
    <row r="77" spans="1:13" ht="15" customHeight="1" x14ac:dyDescent="0.25">
      <c r="A77" s="176" t="s">
        <v>228</v>
      </c>
      <c r="B77" s="115">
        <f>Revenue!F66</f>
        <v>0</v>
      </c>
      <c r="C77" s="231">
        <f t="shared" si="2"/>
        <v>0</v>
      </c>
      <c r="D77" s="237">
        <f>Revenue!G66</f>
        <v>2582749.7599999998</v>
      </c>
      <c r="E77" s="276">
        <f t="shared" si="23"/>
        <v>1</v>
      </c>
      <c r="F77" s="116">
        <f>D77+B77</f>
        <v>2582749.7599999998</v>
      </c>
      <c r="G77" s="235">
        <f>IF(ISBLANK(F77),"  ",IF(F81&gt;0,F77/F81,IF(F77&gt;0,1,0)))</f>
        <v>0.1494430153425779</v>
      </c>
      <c r="H77" s="115">
        <f>Revenue!J66</f>
        <v>0</v>
      </c>
      <c r="I77" s="231">
        <f>IF(ISBLANK(H77),"  ",IF(L77&gt;0,H77/L77,IF(H77&gt;0,1,0)))</f>
        <v>0</v>
      </c>
      <c r="J77" s="237">
        <f>Revenue!K66</f>
        <v>3157029</v>
      </c>
      <c r="K77" s="233">
        <f>IF(ISBLANK(J77),"  ",IF(L77&gt;0,J77/L77,IF(J77&gt;0,1,0)))</f>
        <v>1</v>
      </c>
      <c r="L77" s="116">
        <f>J77+H77</f>
        <v>3157029</v>
      </c>
      <c r="M77" s="235">
        <f>IF(ISBLANK(L77),"  ",IF(L81&gt;0,L77/L81,IF(L77&gt;0,1,0)))</f>
        <v>0.20925641941362078</v>
      </c>
    </row>
    <row r="78" spans="1:13" ht="15" customHeight="1" x14ac:dyDescent="0.25">
      <c r="A78" s="187" t="s">
        <v>252</v>
      </c>
      <c r="B78" s="188">
        <f>Revenue!F67+Revenue!F72</f>
        <v>0</v>
      </c>
      <c r="C78" s="236">
        <f t="shared" si="2"/>
        <v>0</v>
      </c>
      <c r="D78" s="241">
        <f>Revenue!G67+Revenue!G72</f>
        <v>3906663.31</v>
      </c>
      <c r="E78" s="276">
        <f t="shared" si="23"/>
        <v>1</v>
      </c>
      <c r="F78" s="226">
        <f>D78+B78</f>
        <v>3906663.31</v>
      </c>
      <c r="G78" s="240">
        <f>IF(ISBLANK(F78),"  ",IF(F81&gt;0,F78/F81,IF(F78&gt;0,1,0)))</f>
        <v>0.226047274891477</v>
      </c>
      <c r="H78" s="188">
        <f>Revenue!J67+Revenue!J72</f>
        <v>0</v>
      </c>
      <c r="I78" s="236">
        <f>IF(ISBLANK(H78),"  ",IF(L78&gt;0,H78/L78,IF(H78&gt;0,1,0)))</f>
        <v>0</v>
      </c>
      <c r="J78" s="241">
        <f>Revenue!K67+Revenue!K72</f>
        <v>710306</v>
      </c>
      <c r="K78" s="238">
        <f>IF(ISBLANK(J78),"  ",IF(L78&gt;0,J78/L78,IF(J78&gt;0,1,0)))</f>
        <v>1</v>
      </c>
      <c r="L78" s="226">
        <f>J78+H78</f>
        <v>710306</v>
      </c>
      <c r="M78" s="240">
        <f>IF(ISBLANK(L78),"  ",IF(L81&gt;0,L78/L81,IF(L78&gt;0,1,0)))</f>
        <v>4.7081002502039518E-2</v>
      </c>
    </row>
    <row r="79" spans="1:13" s="132" customFormat="1" ht="15" customHeight="1" x14ac:dyDescent="0.25">
      <c r="A79" s="202" t="s">
        <v>229</v>
      </c>
      <c r="B79" s="270">
        <f>B78+B77+B75+B74</f>
        <v>0</v>
      </c>
      <c r="C79" s="248">
        <f t="shared" si="2"/>
        <v>0</v>
      </c>
      <c r="D79" s="271">
        <f>D78+D77+D75+D74</f>
        <v>6489413.0700000003</v>
      </c>
      <c r="E79" s="276">
        <f t="shared" si="23"/>
        <v>1</v>
      </c>
      <c r="F79" s="252">
        <f>F78+F77+F76+F75+F74</f>
        <v>6489413.0700000003</v>
      </c>
      <c r="G79" s="250">
        <f>IF(ISBLANK(F79),"  ",IF(F81&gt;0,F79/F81,IF(F79&gt;0,1,0)))</f>
        <v>0.37549029023405489</v>
      </c>
      <c r="H79" s="270">
        <f>H78+H77+H75+H74</f>
        <v>0</v>
      </c>
      <c r="I79" s="248">
        <f>IF(ISBLANK(H79),"  ",IF(L79&gt;0,H79/L79,IF(H79&gt;0,1,0)))</f>
        <v>0</v>
      </c>
      <c r="J79" s="271">
        <f>J78+J77+J75+J74</f>
        <v>3867335</v>
      </c>
      <c r="K79" s="249">
        <f>IF(ISBLANK(J79),"  ",IF(L79&gt;0,J79/L79,IF(J79&gt;0,1,0)))</f>
        <v>1</v>
      </c>
      <c r="L79" s="252">
        <f>L78+L77+L76+L75+L74</f>
        <v>3867335</v>
      </c>
      <c r="M79" s="250">
        <f>IF(ISBLANK(L79),"  ",IF(L81&gt;0,L79/L81,IF(L79&gt;0,1,0)))</f>
        <v>0.25633742191566028</v>
      </c>
    </row>
    <row r="80" spans="1:13" s="132" customFormat="1" ht="15" customHeight="1" x14ac:dyDescent="0.25">
      <c r="A80" s="202" t="s">
        <v>32</v>
      </c>
      <c r="B80" s="270">
        <f>Revenue!F35</f>
        <v>0</v>
      </c>
      <c r="C80" s="249">
        <f t="shared" si="2"/>
        <v>0</v>
      </c>
      <c r="D80" s="253">
        <f>Revenue!G35</f>
        <v>0</v>
      </c>
      <c r="E80" s="276">
        <f t="shared" si="23"/>
        <v>0</v>
      </c>
      <c r="F80" s="277">
        <f>D80+B80</f>
        <v>0</v>
      </c>
      <c r="G80" s="250">
        <f>IF(ISBLANK(F80),"  ",IF(F82&gt;0,F80/F82,IF(F80&gt;0,1,0)))</f>
        <v>0</v>
      </c>
      <c r="H80" s="270">
        <f>Revenue!J35</f>
        <v>0</v>
      </c>
      <c r="I80" s="249">
        <f>IF(ISBLANK(H80),"  ",IF(L80&gt;0,H80/L80,IF(H80&gt;0,1,0)))</f>
        <v>0</v>
      </c>
      <c r="J80" s="253">
        <f>Revenue!K35</f>
        <v>0</v>
      </c>
      <c r="K80" s="249">
        <f>IF(ISBLANK(J80),"  ",IF(L80&gt;0,J80/L80,IF(J80&gt;0,1,0)))</f>
        <v>0</v>
      </c>
      <c r="L80" s="277">
        <f>J80+H80</f>
        <v>0</v>
      </c>
      <c r="M80" s="250">
        <f>IF(ISBLANK(L80),"  ",IF(L82&gt;0,L80/L82,IF(L80&gt;0,1,0)))</f>
        <v>0</v>
      </c>
    </row>
    <row r="81" spans="1:13" s="132" customFormat="1" ht="15" customHeight="1" thickBot="1" x14ac:dyDescent="0.3">
      <c r="A81" s="208" t="s">
        <v>161</v>
      </c>
      <c r="B81" s="272">
        <f>B79+B72+B51+B44+B52+B80</f>
        <v>8405325.0700000003</v>
      </c>
      <c r="C81" s="273">
        <f t="shared" si="2"/>
        <v>0.48634875234500641</v>
      </c>
      <c r="D81" s="272">
        <f>D79+D72+D51+D44+D52+D80</f>
        <v>8877180.6000000015</v>
      </c>
      <c r="E81" s="274">
        <f>IF(ISBLANK(D81),"  ",IF(F81&gt;0,D81/F81,IF(D81&gt;0,1,0)))</f>
        <v>0.51365124765499359</v>
      </c>
      <c r="F81" s="272">
        <f>F79+F72+F51+F44+F52+F80</f>
        <v>17282505.670000002</v>
      </c>
      <c r="G81" s="275">
        <f>IF(ISBLANK(F81),"  ",IF(F81&gt;0,F81/F81,IF(F81&gt;0,1,0)))</f>
        <v>1</v>
      </c>
      <c r="H81" s="272">
        <f>H79+H72+H51+H44+H52+H80</f>
        <v>9243418</v>
      </c>
      <c r="I81" s="273">
        <f>IF(ISBLANK(H81),"  ",IF(L81&gt;0,H81/L81,IF(H81&gt;0,1,0)))</f>
        <v>0.61267874125432864</v>
      </c>
      <c r="J81" s="272">
        <f>J79+J72+J51+J44+J52+J80</f>
        <v>5843474</v>
      </c>
      <c r="K81" s="274">
        <f>IF(ISBLANK(J81),"  ",IF(L81&gt;0,J81/L81,IF(J81&gt;0,1,0)))</f>
        <v>0.38732125874567142</v>
      </c>
      <c r="L81" s="272">
        <f>L79+L72+L51+L44+L52+L80</f>
        <v>15086892</v>
      </c>
      <c r="M81" s="275">
        <f>IF(ISBLANK(L81),"  ",IF(L81&gt;0,L81/L81,IF(L81&gt;0,1,0)))</f>
        <v>1</v>
      </c>
    </row>
    <row r="82" spans="1:13" ht="15" customHeight="1" thickTop="1" x14ac:dyDescent="0.2">
      <c r="A82" s="91" t="s">
        <v>251</v>
      </c>
    </row>
  </sheetData>
  <printOptions horizontalCentered="1"/>
  <pageMargins left="0.25" right="0.25" top="0.5" bottom="0.5" header="0.3" footer="0.3"/>
  <pageSetup scale="44" orientation="landscape" horizontalDpi="4294967295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68"/>
  <sheetViews>
    <sheetView zoomScaleNormal="100" workbookViewId="0">
      <pane xSplit="1" ySplit="8" topLeftCell="B9" activePane="bottomRight" state="frozen"/>
      <selection pane="topRight" activeCell="B1" sqref="B1"/>
      <selection pane="bottomLeft" activeCell="A11" sqref="A11"/>
      <selection pane="bottomRight" activeCell="J13" sqref="J13"/>
    </sheetView>
  </sheetViews>
  <sheetFormatPr defaultColWidth="45.5703125" defaultRowHeight="15" customHeight="1" x14ac:dyDescent="0.2"/>
  <cols>
    <col min="1" max="1" width="61.85546875" style="91" bestFit="1" customWidth="1"/>
    <col min="2" max="7" width="19.85546875" style="115" customWidth="1"/>
    <col min="8" max="250" width="12.42578125" style="91" customWidth="1"/>
    <col min="251" max="251" width="186.85546875" style="91" customWidth="1"/>
    <col min="252" max="252" width="56.42578125" style="91" customWidth="1"/>
    <col min="253" max="16384" width="45.5703125" style="91"/>
  </cols>
  <sheetData>
    <row r="1" spans="1:7" s="351" customFormat="1" ht="20.100000000000001" customHeight="1" x14ac:dyDescent="0.25">
      <c r="A1" s="345" t="s">
        <v>131</v>
      </c>
      <c r="B1" s="357"/>
      <c r="C1" s="358" t="s">
        <v>79</v>
      </c>
      <c r="D1" s="349" t="str">
        <f>Revenue!B2</f>
        <v>Northwest Louisiana Technical Community College</v>
      </c>
      <c r="E1" s="349"/>
    </row>
    <row r="2" spans="1:7" s="351" customFormat="1" ht="20.100000000000001" customHeight="1" x14ac:dyDescent="0.25">
      <c r="A2" s="345" t="s">
        <v>375</v>
      </c>
      <c r="B2" s="357" t="s">
        <v>117</v>
      </c>
      <c r="C2" s="357"/>
      <c r="D2" s="357"/>
      <c r="E2" s="357"/>
      <c r="F2" s="357"/>
      <c r="G2" s="357"/>
    </row>
    <row r="3" spans="1:7" s="351" customFormat="1" ht="20.100000000000001" customHeight="1" thickBot="1" x14ac:dyDescent="0.3">
      <c r="A3" s="346" t="s">
        <v>233</v>
      </c>
      <c r="B3" s="359"/>
      <c r="C3" s="359"/>
      <c r="D3" s="359"/>
      <c r="E3" s="359"/>
      <c r="F3" s="359"/>
      <c r="G3" s="359"/>
    </row>
    <row r="4" spans="1:7" ht="15" customHeight="1" thickTop="1" x14ac:dyDescent="0.2">
      <c r="A4" s="173"/>
      <c r="B4" s="174"/>
      <c r="C4" s="175"/>
      <c r="D4" s="174"/>
      <c r="E4" s="175"/>
      <c r="F4" s="174" t="s">
        <v>117</v>
      </c>
      <c r="G4" s="175"/>
    </row>
    <row r="5" spans="1:7" ht="15" customHeight="1" x14ac:dyDescent="0.25">
      <c r="A5" s="178"/>
      <c r="B5" s="179" t="s">
        <v>537</v>
      </c>
      <c r="C5" s="180"/>
      <c r="D5" s="179" t="s">
        <v>442</v>
      </c>
      <c r="E5" s="180"/>
      <c r="F5" s="179" t="s">
        <v>536</v>
      </c>
      <c r="G5" s="180"/>
    </row>
    <row r="6" spans="1:7" ht="15" customHeight="1" x14ac:dyDescent="0.2">
      <c r="A6" s="176" t="s">
        <v>117</v>
      </c>
      <c r="B6" s="115" t="s">
        <v>117</v>
      </c>
      <c r="C6" s="177" t="s">
        <v>117</v>
      </c>
      <c r="D6" s="115" t="s">
        <v>117</v>
      </c>
      <c r="E6" s="177" t="s">
        <v>117</v>
      </c>
      <c r="F6" s="115" t="s">
        <v>117</v>
      </c>
      <c r="G6" s="177" t="s">
        <v>117</v>
      </c>
    </row>
    <row r="7" spans="1:7" ht="15" customHeight="1" x14ac:dyDescent="0.25">
      <c r="A7" s="181" t="s">
        <v>117</v>
      </c>
      <c r="B7" s="182" t="s">
        <v>117</v>
      </c>
      <c r="C7" s="183" t="s">
        <v>117</v>
      </c>
      <c r="D7" s="182" t="s">
        <v>117</v>
      </c>
      <c r="E7" s="183" t="s">
        <v>117</v>
      </c>
      <c r="F7" s="182" t="s">
        <v>117</v>
      </c>
      <c r="G7" s="183" t="s">
        <v>117</v>
      </c>
    </row>
    <row r="8" spans="1:7" ht="15" customHeight="1" x14ac:dyDescent="0.25">
      <c r="A8" s="184" t="s">
        <v>202</v>
      </c>
      <c r="B8" s="185" t="s">
        <v>235</v>
      </c>
      <c r="C8" s="186" t="s">
        <v>236</v>
      </c>
      <c r="D8" s="185" t="s">
        <v>235</v>
      </c>
      <c r="E8" s="186" t="s">
        <v>236</v>
      </c>
      <c r="F8" s="185" t="s">
        <v>235</v>
      </c>
      <c r="G8" s="186" t="s">
        <v>236</v>
      </c>
    </row>
    <row r="9" spans="1:7" ht="15" customHeight="1" x14ac:dyDescent="0.2">
      <c r="A9" s="187" t="s">
        <v>237</v>
      </c>
      <c r="B9" s="188" t="s">
        <v>117</v>
      </c>
      <c r="C9" s="189" t="s">
        <v>117</v>
      </c>
      <c r="D9" s="188" t="s">
        <v>117</v>
      </c>
      <c r="E9" s="189" t="s">
        <v>117</v>
      </c>
      <c r="F9" s="188" t="s">
        <v>117</v>
      </c>
      <c r="G9" s="189" t="s">
        <v>117</v>
      </c>
    </row>
    <row r="10" spans="1:7" ht="15" customHeight="1" x14ac:dyDescent="0.25">
      <c r="A10" s="178" t="s">
        <v>141</v>
      </c>
      <c r="B10" s="115" t="s">
        <v>117</v>
      </c>
      <c r="C10" s="103"/>
      <c r="D10" s="115" t="s">
        <v>117</v>
      </c>
      <c r="E10" s="103"/>
      <c r="F10" s="115" t="s">
        <v>117</v>
      </c>
      <c r="G10" s="103"/>
    </row>
    <row r="11" spans="1:7" ht="15" customHeight="1" x14ac:dyDescent="0.2">
      <c r="A11" s="190" t="s">
        <v>386</v>
      </c>
      <c r="B11" s="191"/>
      <c r="C11" s="192"/>
      <c r="D11" s="193"/>
      <c r="E11" s="192"/>
      <c r="F11" s="193"/>
      <c r="G11" s="192"/>
    </row>
    <row r="12" spans="1:7" ht="15" customHeight="1" x14ac:dyDescent="0.2">
      <c r="A12" s="194" t="s">
        <v>393</v>
      </c>
      <c r="B12" s="188"/>
      <c r="C12" s="189"/>
      <c r="D12" s="188"/>
      <c r="E12" s="189"/>
      <c r="F12" s="188"/>
      <c r="G12" s="189"/>
    </row>
    <row r="13" spans="1:7" ht="15" customHeight="1" x14ac:dyDescent="0.2">
      <c r="A13" s="194" t="s">
        <v>394</v>
      </c>
      <c r="B13" s="188"/>
      <c r="C13" s="189"/>
      <c r="D13" s="188"/>
      <c r="E13" s="189"/>
      <c r="F13" s="188"/>
      <c r="G13" s="189"/>
    </row>
    <row r="14" spans="1:7" ht="15" customHeight="1" x14ac:dyDescent="0.2">
      <c r="A14" s="194" t="s">
        <v>392</v>
      </c>
      <c r="B14" s="188"/>
      <c r="C14" s="189"/>
      <c r="D14" s="188"/>
      <c r="E14" s="189"/>
      <c r="F14" s="188"/>
      <c r="G14" s="189"/>
    </row>
    <row r="15" spans="1:7" s="132" customFormat="1" ht="15" customHeight="1" x14ac:dyDescent="0.25">
      <c r="A15" s="195" t="s">
        <v>382</v>
      </c>
      <c r="B15" s="196">
        <f t="shared" ref="B15:G15" si="0">SUM(B12:B14)</f>
        <v>0</v>
      </c>
      <c r="C15" s="197">
        <f t="shared" si="0"/>
        <v>0</v>
      </c>
      <c r="D15" s="196">
        <f t="shared" si="0"/>
        <v>0</v>
      </c>
      <c r="E15" s="197">
        <f t="shared" si="0"/>
        <v>0</v>
      </c>
      <c r="F15" s="196">
        <f t="shared" si="0"/>
        <v>0</v>
      </c>
      <c r="G15" s="197">
        <f t="shared" si="0"/>
        <v>0</v>
      </c>
    </row>
    <row r="16" spans="1:7" s="132" customFormat="1" ht="15" customHeight="1" x14ac:dyDescent="0.25">
      <c r="A16" s="198"/>
      <c r="B16" s="199"/>
      <c r="C16" s="197"/>
      <c r="D16" s="199"/>
      <c r="E16" s="197"/>
      <c r="F16" s="199"/>
      <c r="G16" s="197"/>
    </row>
    <row r="17" spans="1:7" s="132" customFormat="1" ht="15" customHeight="1" x14ac:dyDescent="0.25">
      <c r="A17" s="198" t="s">
        <v>205</v>
      </c>
      <c r="B17" s="200"/>
      <c r="C17" s="197"/>
      <c r="D17" s="200"/>
      <c r="E17" s="197"/>
      <c r="F17" s="200"/>
      <c r="G17" s="197"/>
    </row>
    <row r="18" spans="1:7" s="132" customFormat="1" ht="15" customHeight="1" x14ac:dyDescent="0.25">
      <c r="A18" s="190" t="s">
        <v>384</v>
      </c>
      <c r="B18" s="188"/>
      <c r="C18" s="189"/>
      <c r="D18" s="188"/>
      <c r="E18" s="189"/>
      <c r="F18" s="188"/>
      <c r="G18" s="189"/>
    </row>
    <row r="19" spans="1:7" s="132" customFormat="1" ht="15" customHeight="1" x14ac:dyDescent="0.25">
      <c r="A19" s="194" t="s">
        <v>393</v>
      </c>
      <c r="B19" s="188"/>
      <c r="C19" s="189"/>
      <c r="D19" s="188"/>
      <c r="E19" s="189"/>
      <c r="F19" s="188"/>
      <c r="G19" s="189"/>
    </row>
    <row r="20" spans="1:7" s="132" customFormat="1" ht="15" customHeight="1" x14ac:dyDescent="0.25">
      <c r="A20" s="194" t="s">
        <v>394</v>
      </c>
      <c r="B20" s="188"/>
      <c r="C20" s="189"/>
      <c r="D20" s="188"/>
      <c r="E20" s="189"/>
      <c r="F20" s="188"/>
      <c r="G20" s="189"/>
    </row>
    <row r="21" spans="1:7" s="132" customFormat="1" ht="15" customHeight="1" x14ac:dyDescent="0.25">
      <c r="A21" s="194" t="s">
        <v>392</v>
      </c>
      <c r="B21" s="188"/>
      <c r="C21" s="189"/>
      <c r="D21" s="188"/>
      <c r="E21" s="189"/>
      <c r="F21" s="188"/>
      <c r="G21" s="189"/>
    </row>
    <row r="22" spans="1:7" s="132" customFormat="1" ht="15" customHeight="1" x14ac:dyDescent="0.25">
      <c r="A22" s="201" t="s">
        <v>385</v>
      </c>
      <c r="B22" s="196">
        <f t="shared" ref="B22:G22" si="1">SUM(B19:B21)</f>
        <v>0</v>
      </c>
      <c r="C22" s="197">
        <f t="shared" si="1"/>
        <v>0</v>
      </c>
      <c r="D22" s="196">
        <f t="shared" si="1"/>
        <v>0</v>
      </c>
      <c r="E22" s="197">
        <f t="shared" si="1"/>
        <v>0</v>
      </c>
      <c r="F22" s="196">
        <f t="shared" si="1"/>
        <v>0</v>
      </c>
      <c r="G22" s="197">
        <f t="shared" si="1"/>
        <v>0</v>
      </c>
    </row>
    <row r="23" spans="1:7" s="132" customFormat="1" ht="15" customHeight="1" x14ac:dyDescent="0.25">
      <c r="A23" s="190" t="s">
        <v>386</v>
      </c>
      <c r="B23" s="196"/>
      <c r="C23" s="197"/>
      <c r="D23" s="196"/>
      <c r="E23" s="197"/>
      <c r="F23" s="196"/>
      <c r="G23" s="197"/>
    </row>
    <row r="24" spans="1:7" s="132" customFormat="1" ht="15" customHeight="1" x14ac:dyDescent="0.25">
      <c r="A24" s="194" t="s">
        <v>393</v>
      </c>
      <c r="B24" s="188"/>
      <c r="C24" s="189"/>
      <c r="D24" s="188"/>
      <c r="E24" s="189"/>
      <c r="F24" s="188"/>
      <c r="G24" s="189"/>
    </row>
    <row r="25" spans="1:7" s="132" customFormat="1" ht="15" customHeight="1" x14ac:dyDescent="0.25">
      <c r="A25" s="194" t="s">
        <v>394</v>
      </c>
      <c r="B25" s="188"/>
      <c r="C25" s="189"/>
      <c r="D25" s="188"/>
      <c r="E25" s="189"/>
      <c r="F25" s="188"/>
      <c r="G25" s="189"/>
    </row>
    <row r="26" spans="1:7" s="132" customFormat="1" ht="15" customHeight="1" x14ac:dyDescent="0.25">
      <c r="A26" s="194" t="s">
        <v>392</v>
      </c>
      <c r="B26" s="196"/>
      <c r="C26" s="197"/>
      <c r="D26" s="196"/>
      <c r="E26" s="197"/>
      <c r="F26" s="196"/>
      <c r="G26" s="197"/>
    </row>
    <row r="27" spans="1:7" s="132" customFormat="1" ht="15" customHeight="1" x14ac:dyDescent="0.25">
      <c r="A27" s="201" t="s">
        <v>387</v>
      </c>
      <c r="B27" s="196">
        <f t="shared" ref="B27:G27" si="2">SUM(B24:B26)</f>
        <v>0</v>
      </c>
      <c r="C27" s="197">
        <f t="shared" si="2"/>
        <v>0</v>
      </c>
      <c r="D27" s="196">
        <f t="shared" si="2"/>
        <v>0</v>
      </c>
      <c r="E27" s="197">
        <f t="shared" si="2"/>
        <v>0</v>
      </c>
      <c r="F27" s="196">
        <f t="shared" si="2"/>
        <v>0</v>
      </c>
      <c r="G27" s="197">
        <f t="shared" si="2"/>
        <v>0</v>
      </c>
    </row>
    <row r="28" spans="1:7" s="132" customFormat="1" ht="15" customHeight="1" x14ac:dyDescent="0.25">
      <c r="A28" s="190" t="s">
        <v>117</v>
      </c>
      <c r="B28" s="196"/>
      <c r="C28" s="197"/>
      <c r="D28" s="196"/>
      <c r="E28" s="197"/>
      <c r="F28" s="196"/>
      <c r="G28" s="197"/>
    </row>
    <row r="29" spans="1:7" ht="15" customHeight="1" x14ac:dyDescent="0.25">
      <c r="A29" s="202" t="s">
        <v>383</v>
      </c>
      <c r="B29" s="203"/>
      <c r="C29" s="189"/>
      <c r="D29" s="203"/>
      <c r="E29" s="189"/>
      <c r="F29" s="203"/>
      <c r="G29" s="189"/>
    </row>
    <row r="30" spans="1:7" ht="15" customHeight="1" x14ac:dyDescent="0.2">
      <c r="A30" s="190" t="s">
        <v>376</v>
      </c>
      <c r="B30" s="188">
        <f>Revenue!F11</f>
        <v>0</v>
      </c>
      <c r="C30" s="204">
        <f>Revenue!G11</f>
        <v>0</v>
      </c>
      <c r="D30" s="188">
        <f>Revenue!H11</f>
        <v>0</v>
      </c>
      <c r="E30" s="204">
        <f>Revenue!I11</f>
        <v>0</v>
      </c>
      <c r="F30" s="188">
        <f>Revenue!J11</f>
        <v>0</v>
      </c>
      <c r="G30" s="204">
        <f>Revenue!K11</f>
        <v>0</v>
      </c>
    </row>
    <row r="31" spans="1:7" ht="15" customHeight="1" x14ac:dyDescent="0.2">
      <c r="A31" s="190" t="s">
        <v>377</v>
      </c>
      <c r="B31" s="188">
        <f>Revenue!F12</f>
        <v>0</v>
      </c>
      <c r="C31" s="204">
        <f>Revenue!G12</f>
        <v>80880</v>
      </c>
      <c r="D31" s="188">
        <f>Revenue!H12</f>
        <v>0</v>
      </c>
      <c r="E31" s="204">
        <f>Revenue!I12</f>
        <v>87112</v>
      </c>
      <c r="F31" s="188">
        <f>Revenue!J12</f>
        <v>0</v>
      </c>
      <c r="G31" s="204">
        <f>Revenue!K12</f>
        <v>87112</v>
      </c>
    </row>
    <row r="32" spans="1:7" ht="15" customHeight="1" x14ac:dyDescent="0.2">
      <c r="A32" s="190" t="s">
        <v>411</v>
      </c>
      <c r="B32" s="188">
        <f>Revenue!F13</f>
        <v>0</v>
      </c>
      <c r="C32" s="204">
        <f>Revenue!G13</f>
        <v>0</v>
      </c>
      <c r="D32" s="188">
        <f>Revenue!H13</f>
        <v>0</v>
      </c>
      <c r="E32" s="204">
        <f>Revenue!I13</f>
        <v>0</v>
      </c>
      <c r="F32" s="188">
        <f>Revenue!J13</f>
        <v>0</v>
      </c>
      <c r="G32" s="204">
        <f>Revenue!K13</f>
        <v>0</v>
      </c>
    </row>
    <row r="33" spans="1:7" ht="15" customHeight="1" x14ac:dyDescent="0.2">
      <c r="A33" s="190" t="s">
        <v>412</v>
      </c>
      <c r="B33" s="188">
        <f>Revenue!F16</f>
        <v>143010</v>
      </c>
      <c r="C33" s="204">
        <f>Revenue!G16</f>
        <v>0</v>
      </c>
      <c r="D33" s="188">
        <f>Revenue!H16</f>
        <v>152446</v>
      </c>
      <c r="E33" s="204">
        <f>Revenue!I16</f>
        <v>0</v>
      </c>
      <c r="F33" s="188">
        <f>Revenue!J16</f>
        <v>152446</v>
      </c>
      <c r="G33" s="204">
        <f>Revenue!K16</f>
        <v>0</v>
      </c>
    </row>
    <row r="34" spans="1:7" ht="15" customHeight="1" x14ac:dyDescent="0.2">
      <c r="A34" s="190" t="s">
        <v>378</v>
      </c>
      <c r="B34" s="188">
        <f>Revenue!F14</f>
        <v>0</v>
      </c>
      <c r="C34" s="204">
        <f>Revenue!G14</f>
        <v>101100</v>
      </c>
      <c r="D34" s="188">
        <f>Revenue!H14</f>
        <v>0</v>
      </c>
      <c r="E34" s="204">
        <f>Revenue!I14</f>
        <v>108890</v>
      </c>
      <c r="F34" s="188">
        <f>Revenue!J14</f>
        <v>0</v>
      </c>
      <c r="G34" s="204">
        <f>Revenue!K14</f>
        <v>108890</v>
      </c>
    </row>
    <row r="35" spans="1:7" ht="15" customHeight="1" x14ac:dyDescent="0.2">
      <c r="A35" s="190" t="s">
        <v>379</v>
      </c>
      <c r="B35" s="188">
        <f>Revenue!F15</f>
        <v>0</v>
      </c>
      <c r="C35" s="204">
        <f>Revenue!G15</f>
        <v>0</v>
      </c>
      <c r="D35" s="188">
        <f>Revenue!H15</f>
        <v>0</v>
      </c>
      <c r="E35" s="204">
        <f>Revenue!I15</f>
        <v>0</v>
      </c>
      <c r="F35" s="188">
        <f>Revenue!J15</f>
        <v>0</v>
      </c>
      <c r="G35" s="204">
        <f>Revenue!K15</f>
        <v>0</v>
      </c>
    </row>
    <row r="36" spans="1:7" ht="15" customHeight="1" x14ac:dyDescent="0.2">
      <c r="A36" s="190" t="s">
        <v>380</v>
      </c>
      <c r="B36" s="188">
        <f>Revenue!F17</f>
        <v>0</v>
      </c>
      <c r="C36" s="204">
        <f>Revenue!G17</f>
        <v>0</v>
      </c>
      <c r="D36" s="188">
        <f>Revenue!H17</f>
        <v>0</v>
      </c>
      <c r="E36" s="204">
        <f>Revenue!I17</f>
        <v>0</v>
      </c>
      <c r="F36" s="188">
        <f>Revenue!J17</f>
        <v>0</v>
      </c>
      <c r="G36" s="204">
        <f>Revenue!K17</f>
        <v>0</v>
      </c>
    </row>
    <row r="37" spans="1:7" ht="15" customHeight="1" x14ac:dyDescent="0.2">
      <c r="A37" s="190" t="s">
        <v>381</v>
      </c>
      <c r="B37" s="188">
        <f>Revenue!F18</f>
        <v>0</v>
      </c>
      <c r="C37" s="205">
        <f>Revenue!G18</f>
        <v>19490</v>
      </c>
      <c r="D37" s="188">
        <f>Revenue!H18</f>
        <v>0</v>
      </c>
      <c r="E37" s="205">
        <f>Revenue!I18</f>
        <v>25000</v>
      </c>
      <c r="F37" s="188">
        <f>Revenue!J18</f>
        <v>0</v>
      </c>
      <c r="G37" s="205">
        <f>Revenue!K18</f>
        <v>25000</v>
      </c>
    </row>
    <row r="38" spans="1:7" ht="15" customHeight="1" x14ac:dyDescent="0.2">
      <c r="A38" s="190" t="s">
        <v>401</v>
      </c>
      <c r="B38" s="188">
        <v>0</v>
      </c>
      <c r="C38" s="205">
        <f>Athletics!U13</f>
        <v>0</v>
      </c>
      <c r="D38" s="188">
        <v>0</v>
      </c>
      <c r="E38" s="205">
        <f>Athletics!V13</f>
        <v>0</v>
      </c>
      <c r="F38" s="188">
        <v>0</v>
      </c>
      <c r="G38" s="205">
        <f>Athletics!W13</f>
        <v>0</v>
      </c>
    </row>
    <row r="39" spans="1:7" ht="15" customHeight="1" x14ac:dyDescent="0.2">
      <c r="A39" s="363" t="s">
        <v>388</v>
      </c>
      <c r="B39" s="188"/>
      <c r="C39" s="189"/>
      <c r="D39" s="188"/>
      <c r="E39" s="189"/>
      <c r="F39" s="188"/>
      <c r="G39" s="189"/>
    </row>
    <row r="40" spans="1:7" ht="15" customHeight="1" x14ac:dyDescent="0.2">
      <c r="A40" s="194" t="s">
        <v>393</v>
      </c>
      <c r="B40" s="188"/>
      <c r="C40" s="189"/>
      <c r="D40" s="188"/>
      <c r="E40" s="189"/>
      <c r="F40" s="188"/>
      <c r="G40" s="189"/>
    </row>
    <row r="41" spans="1:7" ht="15" customHeight="1" x14ac:dyDescent="0.2">
      <c r="A41" s="194" t="s">
        <v>394</v>
      </c>
      <c r="B41" s="188"/>
      <c r="C41" s="189"/>
      <c r="D41" s="188"/>
      <c r="E41" s="189"/>
      <c r="F41" s="188"/>
      <c r="G41" s="189"/>
    </row>
    <row r="42" spans="1:7" ht="15" customHeight="1" x14ac:dyDescent="0.2">
      <c r="A42" s="194" t="s">
        <v>392</v>
      </c>
      <c r="B42" s="188"/>
      <c r="C42" s="189"/>
      <c r="D42" s="188"/>
      <c r="E42" s="189"/>
      <c r="F42" s="188"/>
      <c r="G42" s="189"/>
    </row>
    <row r="43" spans="1:7" ht="15" customHeight="1" x14ac:dyDescent="0.2">
      <c r="A43" s="190" t="s">
        <v>391</v>
      </c>
      <c r="B43" s="188">
        <f t="shared" ref="B43:G43" si="3">SUM(B40:B42)</f>
        <v>0</v>
      </c>
      <c r="C43" s="189">
        <f t="shared" si="3"/>
        <v>0</v>
      </c>
      <c r="D43" s="188">
        <f t="shared" si="3"/>
        <v>0</v>
      </c>
      <c r="E43" s="189">
        <f t="shared" si="3"/>
        <v>0</v>
      </c>
      <c r="F43" s="188">
        <f t="shared" si="3"/>
        <v>0</v>
      </c>
      <c r="G43" s="189">
        <f t="shared" si="3"/>
        <v>0</v>
      </c>
    </row>
    <row r="44" spans="1:7" ht="15" customHeight="1" x14ac:dyDescent="0.2">
      <c r="A44" s="363" t="s">
        <v>389</v>
      </c>
      <c r="B44" s="188"/>
      <c r="C44" s="189"/>
      <c r="D44" s="188"/>
      <c r="E44" s="189"/>
      <c r="F44" s="188"/>
      <c r="G44" s="189"/>
    </row>
    <row r="45" spans="1:7" ht="15" customHeight="1" x14ac:dyDescent="0.2">
      <c r="A45" s="194" t="s">
        <v>393</v>
      </c>
      <c r="B45" s="188"/>
      <c r="C45" s="189"/>
      <c r="D45" s="188"/>
      <c r="E45" s="189"/>
      <c r="F45" s="188"/>
      <c r="G45" s="189"/>
    </row>
    <row r="46" spans="1:7" ht="15" customHeight="1" x14ac:dyDescent="0.2">
      <c r="A46" s="194" t="s">
        <v>394</v>
      </c>
      <c r="B46" s="188"/>
      <c r="C46" s="189"/>
      <c r="D46" s="188"/>
      <c r="E46" s="189"/>
      <c r="F46" s="188"/>
      <c r="G46" s="189"/>
    </row>
    <row r="47" spans="1:7" ht="15" customHeight="1" x14ac:dyDescent="0.2">
      <c r="A47" s="194" t="s">
        <v>392</v>
      </c>
      <c r="B47" s="188"/>
      <c r="C47" s="189"/>
      <c r="D47" s="188"/>
      <c r="E47" s="189"/>
      <c r="F47" s="188"/>
      <c r="G47" s="189"/>
    </row>
    <row r="48" spans="1:7" ht="15" customHeight="1" x14ac:dyDescent="0.2">
      <c r="A48" s="190" t="s">
        <v>390</v>
      </c>
      <c r="B48" s="188">
        <f t="shared" ref="B48:G48" si="4">SUM(B45:B47)</f>
        <v>0</v>
      </c>
      <c r="C48" s="189">
        <f t="shared" si="4"/>
        <v>0</v>
      </c>
      <c r="D48" s="188">
        <f t="shared" si="4"/>
        <v>0</v>
      </c>
      <c r="E48" s="189">
        <f t="shared" si="4"/>
        <v>0</v>
      </c>
      <c r="F48" s="188">
        <f t="shared" si="4"/>
        <v>0</v>
      </c>
      <c r="G48" s="189">
        <f t="shared" si="4"/>
        <v>0</v>
      </c>
    </row>
    <row r="49" spans="1:7" s="132" customFormat="1" ht="15" customHeight="1" x14ac:dyDescent="0.25">
      <c r="A49" s="201" t="s">
        <v>439</v>
      </c>
      <c r="B49" s="206">
        <f t="shared" ref="B49:G49" si="5">SUM(B30:B38,B43,B48)</f>
        <v>143010</v>
      </c>
      <c r="C49" s="197">
        <f t="shared" si="5"/>
        <v>201470</v>
      </c>
      <c r="D49" s="206">
        <f t="shared" si="5"/>
        <v>152446</v>
      </c>
      <c r="E49" s="197">
        <f t="shared" si="5"/>
        <v>221002</v>
      </c>
      <c r="F49" s="206">
        <f t="shared" si="5"/>
        <v>152446</v>
      </c>
      <c r="G49" s="197">
        <f t="shared" si="5"/>
        <v>221002</v>
      </c>
    </row>
    <row r="50" spans="1:7" s="132" customFormat="1" ht="15" customHeight="1" x14ac:dyDescent="0.25">
      <c r="A50" s="201"/>
      <c r="B50" s="196"/>
      <c r="C50" s="197"/>
      <c r="D50" s="196"/>
      <c r="E50" s="197"/>
      <c r="F50" s="196"/>
      <c r="G50" s="197"/>
    </row>
    <row r="51" spans="1:7" s="132" customFormat="1" ht="15" customHeight="1" x14ac:dyDescent="0.25">
      <c r="A51" s="190" t="s">
        <v>222</v>
      </c>
      <c r="B51" s="196"/>
      <c r="C51" s="197"/>
      <c r="D51" s="196"/>
      <c r="E51" s="197"/>
      <c r="F51" s="196"/>
      <c r="G51" s="197"/>
    </row>
    <row r="52" spans="1:7" ht="15" customHeight="1" x14ac:dyDescent="0.2">
      <c r="A52" s="194" t="s">
        <v>393</v>
      </c>
      <c r="B52" s="188"/>
      <c r="C52" s="189"/>
      <c r="D52" s="188"/>
      <c r="E52" s="189"/>
      <c r="F52" s="188"/>
      <c r="G52" s="189"/>
    </row>
    <row r="53" spans="1:7" ht="15" customHeight="1" x14ac:dyDescent="0.2">
      <c r="A53" s="194" t="s">
        <v>394</v>
      </c>
      <c r="B53" s="188"/>
      <c r="C53" s="189"/>
      <c r="D53" s="188"/>
      <c r="E53" s="189"/>
      <c r="F53" s="188"/>
      <c r="G53" s="189"/>
    </row>
    <row r="54" spans="1:7" ht="15" customHeight="1" x14ac:dyDescent="0.2">
      <c r="A54" s="194" t="s">
        <v>392</v>
      </c>
      <c r="B54" s="188"/>
      <c r="C54" s="189"/>
      <c r="D54" s="188"/>
      <c r="E54" s="189"/>
      <c r="F54" s="188"/>
      <c r="G54" s="189"/>
    </row>
    <row r="55" spans="1:7" s="132" customFormat="1" ht="15" customHeight="1" x14ac:dyDescent="0.25">
      <c r="A55" s="207" t="s">
        <v>396</v>
      </c>
      <c r="B55" s="196">
        <f t="shared" ref="B55:G55" si="6">SUM(B52:B54)</f>
        <v>0</v>
      </c>
      <c r="C55" s="197">
        <f t="shared" si="6"/>
        <v>0</v>
      </c>
      <c r="D55" s="196">
        <f t="shared" si="6"/>
        <v>0</v>
      </c>
      <c r="E55" s="197">
        <f t="shared" si="6"/>
        <v>0</v>
      </c>
      <c r="F55" s="196">
        <f t="shared" si="6"/>
        <v>0</v>
      </c>
      <c r="G55" s="197">
        <f t="shared" si="6"/>
        <v>0</v>
      </c>
    </row>
    <row r="56" spans="1:7" s="132" customFormat="1" ht="15" customHeight="1" x14ac:dyDescent="0.25">
      <c r="A56" s="178"/>
      <c r="B56" s="196"/>
      <c r="C56" s="197"/>
      <c r="D56" s="196"/>
      <c r="E56" s="197"/>
      <c r="F56" s="196"/>
      <c r="G56" s="197"/>
    </row>
    <row r="57" spans="1:7" ht="15" customHeight="1" x14ac:dyDescent="0.25">
      <c r="A57" s="178" t="s">
        <v>224</v>
      </c>
      <c r="B57" s="203"/>
      <c r="C57" s="189"/>
      <c r="D57" s="203"/>
      <c r="E57" s="189"/>
      <c r="F57" s="203"/>
      <c r="G57" s="189"/>
    </row>
    <row r="58" spans="1:7" ht="15" customHeight="1" x14ac:dyDescent="0.25">
      <c r="A58" s="202" t="s">
        <v>227</v>
      </c>
      <c r="B58" s="203"/>
      <c r="C58" s="189"/>
      <c r="D58" s="203"/>
      <c r="E58" s="189"/>
      <c r="F58" s="203"/>
      <c r="G58" s="189"/>
    </row>
    <row r="59" spans="1:7" ht="15" customHeight="1" x14ac:dyDescent="0.2">
      <c r="A59" s="187" t="s">
        <v>252</v>
      </c>
      <c r="B59" s="188"/>
      <c r="C59" s="189"/>
      <c r="D59" s="188"/>
      <c r="E59" s="189"/>
      <c r="F59" s="188"/>
      <c r="G59" s="189"/>
    </row>
    <row r="60" spans="1:7" ht="15" customHeight="1" x14ac:dyDescent="0.2">
      <c r="A60" s="194" t="s">
        <v>393</v>
      </c>
      <c r="B60" s="188"/>
      <c r="C60" s="189"/>
      <c r="D60" s="188"/>
      <c r="E60" s="189"/>
      <c r="F60" s="188"/>
      <c r="G60" s="189"/>
    </row>
    <row r="61" spans="1:7" ht="15" customHeight="1" x14ac:dyDescent="0.2">
      <c r="A61" s="194" t="s">
        <v>394</v>
      </c>
      <c r="B61" s="188"/>
      <c r="C61" s="189"/>
      <c r="D61" s="188"/>
      <c r="E61" s="189"/>
      <c r="F61" s="188"/>
      <c r="G61" s="189"/>
    </row>
    <row r="62" spans="1:7" ht="15" customHeight="1" x14ac:dyDescent="0.2">
      <c r="A62" s="194" t="s">
        <v>392</v>
      </c>
      <c r="B62" s="188"/>
      <c r="C62" s="189"/>
      <c r="D62" s="188"/>
      <c r="E62" s="189"/>
      <c r="F62" s="188"/>
      <c r="G62" s="189"/>
    </row>
    <row r="63" spans="1:7" s="132" customFormat="1" ht="15" customHeight="1" thickBot="1" x14ac:dyDescent="0.3">
      <c r="A63" s="208" t="s">
        <v>395</v>
      </c>
      <c r="B63" s="209">
        <f t="shared" ref="B63:G63" si="7">SUM(B60:B62)</f>
        <v>0</v>
      </c>
      <c r="C63" s="210">
        <f t="shared" si="7"/>
        <v>0</v>
      </c>
      <c r="D63" s="209">
        <f t="shared" si="7"/>
        <v>0</v>
      </c>
      <c r="E63" s="210">
        <f t="shared" si="7"/>
        <v>0</v>
      </c>
      <c r="F63" s="209">
        <f t="shared" si="7"/>
        <v>0</v>
      </c>
      <c r="G63" s="210">
        <f t="shared" si="7"/>
        <v>0</v>
      </c>
    </row>
    <row r="64" spans="1:7" ht="15" customHeight="1" thickTop="1" x14ac:dyDescent="0.2"/>
    <row r="65" spans="1:4" ht="15" customHeight="1" x14ac:dyDescent="0.2">
      <c r="A65" s="91" t="s">
        <v>117</v>
      </c>
      <c r="D65" s="115" t="s">
        <v>117</v>
      </c>
    </row>
    <row r="66" spans="1:4" ht="15" customHeight="1" x14ac:dyDescent="0.2">
      <c r="A66" s="91" t="s">
        <v>117</v>
      </c>
    </row>
    <row r="68" spans="1:4" ht="15" customHeight="1" x14ac:dyDescent="0.2">
      <c r="A68" s="91" t="s">
        <v>117</v>
      </c>
    </row>
  </sheetData>
  <printOptions horizontalCentered="1"/>
  <pageMargins left="0.5" right="0.5" top="0.75" bottom="0.75" header="0.3" footer="0.3"/>
  <pageSetup scale="47" orientation="landscape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26"/>
  <sheetViews>
    <sheetView zoomScaleNormal="100" workbookViewId="0">
      <pane xSplit="1" ySplit="6" topLeftCell="B300" activePane="bottomRight" state="frozen"/>
      <selection pane="topRight" activeCell="B1" sqref="B1"/>
      <selection pane="bottomLeft" activeCell="A7" sqref="A7"/>
      <selection pane="bottomRight" activeCell="A277" sqref="A277:E326"/>
    </sheetView>
  </sheetViews>
  <sheetFormatPr defaultColWidth="15.85546875" defaultRowHeight="15" customHeight="1" x14ac:dyDescent="0.2"/>
  <cols>
    <col min="1" max="1" width="51" style="91" customWidth="1"/>
    <col min="2" max="4" width="19.85546875" style="117" customWidth="1"/>
    <col min="5" max="5" width="23.140625" style="117" customWidth="1"/>
    <col min="6" max="16384" width="15.85546875" style="91"/>
  </cols>
  <sheetData>
    <row r="1" spans="1:5" s="351" customFormat="1" ht="15" customHeight="1" x14ac:dyDescent="0.25">
      <c r="A1" s="345" t="s">
        <v>131</v>
      </c>
      <c r="B1" s="347"/>
      <c r="C1" s="347"/>
      <c r="D1" s="347"/>
      <c r="E1" s="347"/>
    </row>
    <row r="2" spans="1:5" s="351" customFormat="1" ht="15" customHeight="1" x14ac:dyDescent="0.25">
      <c r="A2" s="345" t="s">
        <v>258</v>
      </c>
      <c r="B2" s="348" t="s">
        <v>79</v>
      </c>
      <c r="C2" s="349" t="str">
        <f>Revenue!B2</f>
        <v>Northwest Louisiana Technical Community College</v>
      </c>
      <c r="D2" s="350"/>
    </row>
    <row r="3" spans="1:5" s="351" customFormat="1" ht="15" customHeight="1" thickBot="1" x14ac:dyDescent="0.3">
      <c r="A3" s="346" t="s">
        <v>259</v>
      </c>
      <c r="B3" s="353"/>
      <c r="C3" s="353"/>
      <c r="D3" s="353"/>
      <c r="E3" s="353"/>
    </row>
    <row r="4" spans="1:5" ht="15" customHeight="1" thickTop="1" x14ac:dyDescent="0.25">
      <c r="A4" s="136"/>
      <c r="B4" s="137"/>
      <c r="C4" s="137"/>
      <c r="D4" s="137"/>
      <c r="E4" s="137"/>
    </row>
    <row r="5" spans="1:5" ht="15" customHeight="1" x14ac:dyDescent="0.25">
      <c r="A5" s="138" t="s">
        <v>260</v>
      </c>
      <c r="B5" s="139" t="s">
        <v>135</v>
      </c>
      <c r="C5" s="139" t="s">
        <v>136</v>
      </c>
      <c r="D5" s="139" t="s">
        <v>136</v>
      </c>
      <c r="E5" s="140" t="s">
        <v>539</v>
      </c>
    </row>
    <row r="6" spans="1:5" ht="15" customHeight="1" x14ac:dyDescent="0.25">
      <c r="A6" s="141"/>
      <c r="B6" s="139" t="s">
        <v>443</v>
      </c>
      <c r="C6" s="139" t="s">
        <v>443</v>
      </c>
      <c r="D6" s="139" t="s">
        <v>538</v>
      </c>
      <c r="E6" s="140" t="s">
        <v>443</v>
      </c>
    </row>
    <row r="7" spans="1:5" ht="15" customHeight="1" x14ac:dyDescent="0.2">
      <c r="A7" s="142" t="s">
        <v>178</v>
      </c>
      <c r="B7" s="125">
        <f>Instruction!F7</f>
        <v>2483049.4900000002</v>
      </c>
      <c r="C7" s="125">
        <f>Instruction!H7</f>
        <v>2852079</v>
      </c>
      <c r="D7" s="125">
        <f>Instruction!J7</f>
        <v>2730633</v>
      </c>
      <c r="E7" s="143">
        <f>D7-C7</f>
        <v>-121446</v>
      </c>
    </row>
    <row r="8" spans="1:5" ht="15" customHeight="1" x14ac:dyDescent="0.2">
      <c r="A8" s="142" t="s">
        <v>179</v>
      </c>
      <c r="B8" s="125">
        <f>Instruction!F8</f>
        <v>0</v>
      </c>
      <c r="C8" s="125">
        <f>Instruction!H8</f>
        <v>0</v>
      </c>
      <c r="D8" s="125">
        <f>Instruction!J8</f>
        <v>0</v>
      </c>
      <c r="E8" s="143">
        <f t="shared" ref="E8:E22" si="0">D8-C8</f>
        <v>0</v>
      </c>
    </row>
    <row r="9" spans="1:5" ht="15" customHeight="1" x14ac:dyDescent="0.2">
      <c r="A9" s="142" t="s">
        <v>180</v>
      </c>
      <c r="B9" s="125">
        <f>Instruction!F9</f>
        <v>1269685.1200000001</v>
      </c>
      <c r="C9" s="125">
        <f>Instruction!H9</f>
        <v>1540463</v>
      </c>
      <c r="D9" s="125">
        <f>Instruction!J9</f>
        <v>1396285</v>
      </c>
      <c r="E9" s="143">
        <f t="shared" si="0"/>
        <v>-144178</v>
      </c>
    </row>
    <row r="10" spans="1:5" s="132" customFormat="1" ht="15" customHeight="1" x14ac:dyDescent="0.25">
      <c r="A10" s="144" t="s">
        <v>181</v>
      </c>
      <c r="B10" s="145">
        <f>B9+B8+B7</f>
        <v>3752734.6100000003</v>
      </c>
      <c r="C10" s="145">
        <f>C9+C8+C7</f>
        <v>4392542</v>
      </c>
      <c r="D10" s="145">
        <f>D9+D8+D7</f>
        <v>4126918</v>
      </c>
      <c r="E10" s="146">
        <f t="shared" si="0"/>
        <v>-265624</v>
      </c>
    </row>
    <row r="11" spans="1:5" ht="15" customHeight="1" x14ac:dyDescent="0.2">
      <c r="A11" s="142" t="s">
        <v>261</v>
      </c>
      <c r="B11" s="125">
        <f>Instruction!F12</f>
        <v>2039.28</v>
      </c>
      <c r="C11" s="125">
        <f>Instruction!H12</f>
        <v>792</v>
      </c>
      <c r="D11" s="125">
        <f>Instruction!J12</f>
        <v>2242.62</v>
      </c>
      <c r="E11" s="143">
        <f t="shared" si="0"/>
        <v>1450.62</v>
      </c>
    </row>
    <row r="12" spans="1:5" ht="15" customHeight="1" x14ac:dyDescent="0.2">
      <c r="A12" s="142" t="s">
        <v>262</v>
      </c>
      <c r="B12" s="125">
        <f>Instruction!F14</f>
        <v>6962.34</v>
      </c>
      <c r="C12" s="125">
        <f>Instruction!H14</f>
        <v>7981</v>
      </c>
      <c r="D12" s="125">
        <f>Instruction!J14</f>
        <v>7656.55</v>
      </c>
      <c r="E12" s="143">
        <f t="shared" si="0"/>
        <v>-324.44999999999982</v>
      </c>
    </row>
    <row r="13" spans="1:5" ht="15" customHeight="1" x14ac:dyDescent="0.2">
      <c r="A13" s="142" t="s">
        <v>263</v>
      </c>
      <c r="B13" s="125">
        <f>Instruction!F16</f>
        <v>9063.65</v>
      </c>
      <c r="C13" s="125">
        <f>Instruction!H16</f>
        <v>6654</v>
      </c>
      <c r="D13" s="125">
        <f>Instruction!J16</f>
        <v>9967.3829999999998</v>
      </c>
      <c r="E13" s="143">
        <f t="shared" si="0"/>
        <v>3313.3829999999998</v>
      </c>
    </row>
    <row r="14" spans="1:5" s="132" customFormat="1" ht="15" customHeight="1" x14ac:dyDescent="0.25">
      <c r="A14" s="144" t="s">
        <v>185</v>
      </c>
      <c r="B14" s="145">
        <f>B13+B12+B11</f>
        <v>18065.27</v>
      </c>
      <c r="C14" s="145">
        <f>C13+C12+C11</f>
        <v>15427</v>
      </c>
      <c r="D14" s="145">
        <f>D13+D12+D11</f>
        <v>19866.553</v>
      </c>
      <c r="E14" s="146">
        <f>D14-C14</f>
        <v>4439.5529999999999</v>
      </c>
    </row>
    <row r="15" spans="1:5" ht="15" customHeight="1" x14ac:dyDescent="0.2">
      <c r="A15" s="142" t="s">
        <v>264</v>
      </c>
      <c r="B15" s="125">
        <f>Instruction!F27</f>
        <v>0</v>
      </c>
      <c r="C15" s="125">
        <f>Instruction!H27</f>
        <v>0</v>
      </c>
      <c r="D15" s="125">
        <f>Instruction!J27</f>
        <v>0</v>
      </c>
      <c r="E15" s="143">
        <f t="shared" si="0"/>
        <v>0</v>
      </c>
    </row>
    <row r="16" spans="1:5" ht="15" customHeight="1" x14ac:dyDescent="0.2">
      <c r="A16" s="142" t="s">
        <v>265</v>
      </c>
      <c r="B16" s="125">
        <f>Instruction!F29</f>
        <v>0</v>
      </c>
      <c r="C16" s="125">
        <f>Instruction!H29</f>
        <v>0</v>
      </c>
      <c r="D16" s="125">
        <f>Instruction!J29</f>
        <v>0</v>
      </c>
      <c r="E16" s="143">
        <f t="shared" si="0"/>
        <v>0</v>
      </c>
    </row>
    <row r="17" spans="1:5" ht="15" customHeight="1" x14ac:dyDescent="0.2">
      <c r="A17" s="142" t="s">
        <v>266</v>
      </c>
      <c r="B17" s="125">
        <f>Instruction!F37</f>
        <v>0</v>
      </c>
      <c r="C17" s="125">
        <f>Instruction!H37</f>
        <v>0</v>
      </c>
      <c r="D17" s="125">
        <f>Instruction!J37</f>
        <v>0</v>
      </c>
      <c r="E17" s="143">
        <f>D17-C17</f>
        <v>0</v>
      </c>
    </row>
    <row r="18" spans="1:5" ht="15" customHeight="1" x14ac:dyDescent="0.2">
      <c r="A18" s="142" t="s">
        <v>267</v>
      </c>
      <c r="B18" s="125">
        <f>Instruction!F39</f>
        <v>0</v>
      </c>
      <c r="C18" s="125">
        <f>Instruction!H39</f>
        <v>0</v>
      </c>
      <c r="D18" s="125">
        <f>Instruction!J39</f>
        <v>0</v>
      </c>
      <c r="E18" s="143">
        <f>D18-C18</f>
        <v>0</v>
      </c>
    </row>
    <row r="19" spans="1:5" s="132" customFormat="1" ht="15" customHeight="1" x14ac:dyDescent="0.25">
      <c r="A19" s="144" t="s">
        <v>190</v>
      </c>
      <c r="B19" s="145">
        <f>B18+B17+B16+B15</f>
        <v>0</v>
      </c>
      <c r="C19" s="145">
        <f>C18+C17+C16+C15</f>
        <v>0</v>
      </c>
      <c r="D19" s="145">
        <f>D18+D17+D16+D15</f>
        <v>0</v>
      </c>
      <c r="E19" s="146">
        <f>D19-C19</f>
        <v>0</v>
      </c>
    </row>
    <row r="20" spans="1:5" ht="15" customHeight="1" x14ac:dyDescent="0.2">
      <c r="A20" s="142" t="s">
        <v>268</v>
      </c>
      <c r="B20" s="125">
        <f>Instruction!F32+Instruction!F34</f>
        <v>0</v>
      </c>
      <c r="C20" s="125">
        <f>Instruction!H32+Instruction!H34</f>
        <v>0</v>
      </c>
      <c r="D20" s="125">
        <f>Instruction!J32+Instruction!J34</f>
        <v>0</v>
      </c>
      <c r="E20" s="143">
        <f t="shared" si="0"/>
        <v>0</v>
      </c>
    </row>
    <row r="21" spans="1:5" ht="15" customHeight="1" x14ac:dyDescent="0.2">
      <c r="A21" s="142" t="s">
        <v>269</v>
      </c>
      <c r="B21" s="125">
        <f>Instruction!F31</f>
        <v>0</v>
      </c>
      <c r="C21" s="125">
        <f>Instruction!H31</f>
        <v>0</v>
      </c>
      <c r="D21" s="125">
        <f>Instruction!J31</f>
        <v>0</v>
      </c>
      <c r="E21" s="143">
        <f t="shared" si="0"/>
        <v>0</v>
      </c>
    </row>
    <row r="22" spans="1:5" ht="15" customHeight="1" x14ac:dyDescent="0.2">
      <c r="A22" s="142" t="s">
        <v>270</v>
      </c>
      <c r="B22" s="125">
        <f>Instruction!F33</f>
        <v>0</v>
      </c>
      <c r="C22" s="125">
        <f>Instruction!H33</f>
        <v>0</v>
      </c>
      <c r="D22" s="125">
        <f>Instruction!J33</f>
        <v>0</v>
      </c>
      <c r="E22" s="143">
        <f t="shared" si="0"/>
        <v>0</v>
      </c>
    </row>
    <row r="23" spans="1:5" s="132" customFormat="1" ht="15" customHeight="1" x14ac:dyDescent="0.25">
      <c r="A23" s="144" t="s">
        <v>194</v>
      </c>
      <c r="B23" s="145">
        <f>B22+B21+B20</f>
        <v>0</v>
      </c>
      <c r="C23" s="145">
        <f>C22+C21+C20</f>
        <v>0</v>
      </c>
      <c r="D23" s="145">
        <f>D22+D21+D20</f>
        <v>0</v>
      </c>
      <c r="E23" s="146">
        <f>D23-C23</f>
        <v>0</v>
      </c>
    </row>
    <row r="24" spans="1:5" s="132" customFormat="1" ht="15" customHeight="1" x14ac:dyDescent="0.25">
      <c r="A24" s="144" t="s">
        <v>297</v>
      </c>
      <c r="B24" s="145">
        <f>Instruction!F42</f>
        <v>0</v>
      </c>
      <c r="C24" s="145">
        <f>Instruction!H42</f>
        <v>0</v>
      </c>
      <c r="D24" s="145">
        <f>Instruction!J42</f>
        <v>0</v>
      </c>
      <c r="E24" s="146">
        <f>D24-C24</f>
        <v>0</v>
      </c>
    </row>
    <row r="25" spans="1:5" s="132" customFormat="1" ht="15" customHeight="1" x14ac:dyDescent="0.25">
      <c r="A25" s="144" t="s">
        <v>271</v>
      </c>
      <c r="B25" s="145">
        <f>B23+B19+B14+B10+B24</f>
        <v>3770799.8800000004</v>
      </c>
      <c r="C25" s="145">
        <f>C23+C19+C14+C10+C24</f>
        <v>4407969</v>
      </c>
      <c r="D25" s="145">
        <f>D23+D19+D14+D10+D24</f>
        <v>4146784.5529999998</v>
      </c>
      <c r="E25" s="146">
        <f>D25-C25</f>
        <v>-261184.44700000016</v>
      </c>
    </row>
    <row r="26" spans="1:5" ht="15" customHeight="1" x14ac:dyDescent="0.2">
      <c r="A26" s="147" t="s">
        <v>117</v>
      </c>
      <c r="B26" s="148"/>
      <c r="C26" s="148"/>
      <c r="D26" s="148"/>
      <c r="E26" s="149"/>
    </row>
    <row r="27" spans="1:5" ht="15" customHeight="1" x14ac:dyDescent="0.25">
      <c r="A27" s="144" t="s">
        <v>272</v>
      </c>
      <c r="B27" s="139" t="str">
        <f>B5</f>
        <v>Actual</v>
      </c>
      <c r="C27" s="139" t="s">
        <v>136</v>
      </c>
      <c r="D27" s="139" t="s">
        <v>136</v>
      </c>
      <c r="E27" s="140" t="str">
        <f>E5</f>
        <v>2023-24 +/-</v>
      </c>
    </row>
    <row r="28" spans="1:5" ht="15" customHeight="1" x14ac:dyDescent="0.25">
      <c r="A28" s="150" t="s">
        <v>117</v>
      </c>
      <c r="B28" s="139" t="str">
        <f>B6</f>
        <v>2022-23</v>
      </c>
      <c r="C28" s="139" t="str">
        <f>C6</f>
        <v>2022-23</v>
      </c>
      <c r="D28" s="139" t="str">
        <f>D6</f>
        <v>2023-24</v>
      </c>
      <c r="E28" s="140" t="str">
        <f>E6</f>
        <v>2022-23</v>
      </c>
    </row>
    <row r="29" spans="1:5" ht="15" customHeight="1" x14ac:dyDescent="0.2">
      <c r="A29" s="142" t="s">
        <v>178</v>
      </c>
      <c r="B29" s="125">
        <f>Research!F7</f>
        <v>0</v>
      </c>
      <c r="C29" s="125">
        <f>Research!H7</f>
        <v>0</v>
      </c>
      <c r="D29" s="125">
        <f>Research!J7</f>
        <v>0</v>
      </c>
      <c r="E29" s="143">
        <f t="shared" ref="E29:E47" si="1">D29-C29</f>
        <v>0</v>
      </c>
    </row>
    <row r="30" spans="1:5" ht="15" customHeight="1" x14ac:dyDescent="0.2">
      <c r="A30" s="142" t="s">
        <v>179</v>
      </c>
      <c r="B30" s="125">
        <f>Research!F8</f>
        <v>0</v>
      </c>
      <c r="C30" s="125">
        <f>Research!H8</f>
        <v>0</v>
      </c>
      <c r="D30" s="125">
        <f>Research!J8</f>
        <v>0</v>
      </c>
      <c r="E30" s="143">
        <f t="shared" si="1"/>
        <v>0</v>
      </c>
    </row>
    <row r="31" spans="1:5" ht="15" customHeight="1" x14ac:dyDescent="0.2">
      <c r="A31" s="142" t="s">
        <v>180</v>
      </c>
      <c r="B31" s="125">
        <f>Research!F9</f>
        <v>0</v>
      </c>
      <c r="C31" s="125">
        <f>Research!H9</f>
        <v>0</v>
      </c>
      <c r="D31" s="125">
        <f>Research!J9</f>
        <v>0</v>
      </c>
      <c r="E31" s="143">
        <f t="shared" si="1"/>
        <v>0</v>
      </c>
    </row>
    <row r="32" spans="1:5" s="132" customFormat="1" ht="15" customHeight="1" x14ac:dyDescent="0.25">
      <c r="A32" s="144" t="s">
        <v>181</v>
      </c>
      <c r="B32" s="145">
        <f>B31+B30+B29</f>
        <v>0</v>
      </c>
      <c r="C32" s="145">
        <f>C31+C30+C29</f>
        <v>0</v>
      </c>
      <c r="D32" s="145">
        <f>D31+D30+D29</f>
        <v>0</v>
      </c>
      <c r="E32" s="146">
        <f t="shared" si="1"/>
        <v>0</v>
      </c>
    </row>
    <row r="33" spans="1:5" ht="15" customHeight="1" x14ac:dyDescent="0.2">
      <c r="A33" s="142" t="s">
        <v>261</v>
      </c>
      <c r="B33" s="125">
        <f>Research!F12</f>
        <v>0</v>
      </c>
      <c r="C33" s="125">
        <f>Research!H12</f>
        <v>0</v>
      </c>
      <c r="D33" s="125">
        <f>Research!J12</f>
        <v>0</v>
      </c>
      <c r="E33" s="143">
        <f t="shared" si="1"/>
        <v>0</v>
      </c>
    </row>
    <row r="34" spans="1:5" ht="15" customHeight="1" x14ac:dyDescent="0.2">
      <c r="A34" s="142" t="s">
        <v>262</v>
      </c>
      <c r="B34" s="125">
        <f>Research!F14</f>
        <v>0</v>
      </c>
      <c r="C34" s="125">
        <f>Research!H14</f>
        <v>0</v>
      </c>
      <c r="D34" s="125">
        <f>Research!J14</f>
        <v>0</v>
      </c>
      <c r="E34" s="143">
        <f t="shared" si="1"/>
        <v>0</v>
      </c>
    </row>
    <row r="35" spans="1:5" ht="15" customHeight="1" x14ac:dyDescent="0.2">
      <c r="A35" s="142" t="s">
        <v>263</v>
      </c>
      <c r="B35" s="125">
        <f>Research!F16</f>
        <v>0</v>
      </c>
      <c r="C35" s="125">
        <f>Research!H16</f>
        <v>0</v>
      </c>
      <c r="D35" s="125">
        <f>Research!J16</f>
        <v>0</v>
      </c>
      <c r="E35" s="143">
        <f t="shared" si="1"/>
        <v>0</v>
      </c>
    </row>
    <row r="36" spans="1:5" s="132" customFormat="1" ht="15" customHeight="1" x14ac:dyDescent="0.25">
      <c r="A36" s="144" t="s">
        <v>185</v>
      </c>
      <c r="B36" s="145">
        <f>B35+B34+B33</f>
        <v>0</v>
      </c>
      <c r="C36" s="145">
        <f>C35+C34+C33</f>
        <v>0</v>
      </c>
      <c r="D36" s="145">
        <f>D35+D34+D33</f>
        <v>0</v>
      </c>
      <c r="E36" s="146">
        <f t="shared" si="1"/>
        <v>0</v>
      </c>
    </row>
    <row r="37" spans="1:5" ht="15" customHeight="1" x14ac:dyDescent="0.2">
      <c r="A37" s="142" t="s">
        <v>264</v>
      </c>
      <c r="B37" s="125">
        <f>Research!F27</f>
        <v>0</v>
      </c>
      <c r="C37" s="125">
        <f>Research!H27</f>
        <v>0</v>
      </c>
      <c r="D37" s="125">
        <f>Research!J27</f>
        <v>0</v>
      </c>
      <c r="E37" s="143">
        <f t="shared" si="1"/>
        <v>0</v>
      </c>
    </row>
    <row r="38" spans="1:5" ht="15" customHeight="1" x14ac:dyDescent="0.2">
      <c r="A38" s="142" t="s">
        <v>265</v>
      </c>
      <c r="B38" s="125">
        <f>Research!F29</f>
        <v>0</v>
      </c>
      <c r="C38" s="125">
        <f>Research!H29</f>
        <v>0</v>
      </c>
      <c r="D38" s="125">
        <f>Research!J29</f>
        <v>0</v>
      </c>
      <c r="E38" s="143">
        <f t="shared" si="1"/>
        <v>0</v>
      </c>
    </row>
    <row r="39" spans="1:5" ht="15" customHeight="1" x14ac:dyDescent="0.2">
      <c r="A39" s="142" t="s">
        <v>266</v>
      </c>
      <c r="B39" s="125">
        <f>Research!F37</f>
        <v>0</v>
      </c>
      <c r="C39" s="125">
        <f>Research!H37</f>
        <v>0</v>
      </c>
      <c r="D39" s="125">
        <f>Research!J37</f>
        <v>0</v>
      </c>
      <c r="E39" s="143">
        <f t="shared" si="1"/>
        <v>0</v>
      </c>
    </row>
    <row r="40" spans="1:5" ht="15" customHeight="1" x14ac:dyDescent="0.2">
      <c r="A40" s="142" t="s">
        <v>267</v>
      </c>
      <c r="B40" s="125">
        <f>Research!F39</f>
        <v>0</v>
      </c>
      <c r="C40" s="125">
        <f>Research!H39</f>
        <v>0</v>
      </c>
      <c r="D40" s="125">
        <f>Research!J39</f>
        <v>0</v>
      </c>
      <c r="E40" s="143">
        <f t="shared" si="1"/>
        <v>0</v>
      </c>
    </row>
    <row r="41" spans="1:5" s="132" customFormat="1" ht="15" customHeight="1" x14ac:dyDescent="0.25">
      <c r="A41" s="144" t="s">
        <v>190</v>
      </c>
      <c r="B41" s="145">
        <f>B40+B39+B38+B37</f>
        <v>0</v>
      </c>
      <c r="C41" s="145">
        <f>C40+C39+C38+C37</f>
        <v>0</v>
      </c>
      <c r="D41" s="145">
        <f>D40+D39+D38+D37</f>
        <v>0</v>
      </c>
      <c r="E41" s="146">
        <f t="shared" si="1"/>
        <v>0</v>
      </c>
    </row>
    <row r="42" spans="1:5" ht="15" customHeight="1" x14ac:dyDescent="0.2">
      <c r="A42" s="142" t="s">
        <v>268</v>
      </c>
      <c r="B42" s="125">
        <f>Research!F32+Research!F34</f>
        <v>0</v>
      </c>
      <c r="C42" s="125">
        <f>Research!H32+Research!H34</f>
        <v>0</v>
      </c>
      <c r="D42" s="125">
        <f>Research!J32+Research!J34</f>
        <v>0</v>
      </c>
      <c r="E42" s="143">
        <f t="shared" si="1"/>
        <v>0</v>
      </c>
    </row>
    <row r="43" spans="1:5" ht="15" customHeight="1" x14ac:dyDescent="0.2">
      <c r="A43" s="142" t="s">
        <v>269</v>
      </c>
      <c r="B43" s="125">
        <f>Research!F31</f>
        <v>0</v>
      </c>
      <c r="C43" s="125">
        <f>Research!H31</f>
        <v>0</v>
      </c>
      <c r="D43" s="125">
        <f>Research!J31</f>
        <v>0</v>
      </c>
      <c r="E43" s="143">
        <f t="shared" si="1"/>
        <v>0</v>
      </c>
    </row>
    <row r="44" spans="1:5" ht="15" customHeight="1" x14ac:dyDescent="0.2">
      <c r="A44" s="142" t="s">
        <v>270</v>
      </c>
      <c r="B44" s="125">
        <f>Research!F33</f>
        <v>0</v>
      </c>
      <c r="C44" s="125">
        <f>Research!H33</f>
        <v>0</v>
      </c>
      <c r="D44" s="125">
        <f>Research!J33</f>
        <v>0</v>
      </c>
      <c r="E44" s="143">
        <f t="shared" si="1"/>
        <v>0</v>
      </c>
    </row>
    <row r="45" spans="1:5" s="132" customFormat="1" ht="15" customHeight="1" x14ac:dyDescent="0.25">
      <c r="A45" s="144" t="s">
        <v>194</v>
      </c>
      <c r="B45" s="145">
        <f>B44+B43+B42</f>
        <v>0</v>
      </c>
      <c r="C45" s="145">
        <f>C44+C43+C42</f>
        <v>0</v>
      </c>
      <c r="D45" s="145">
        <f>D44+D43+D42</f>
        <v>0</v>
      </c>
      <c r="E45" s="146">
        <f t="shared" si="1"/>
        <v>0</v>
      </c>
    </row>
    <row r="46" spans="1:5" s="132" customFormat="1" ht="15" customHeight="1" x14ac:dyDescent="0.25">
      <c r="A46" s="144" t="s">
        <v>297</v>
      </c>
      <c r="B46" s="145">
        <f>Research!F42</f>
        <v>0</v>
      </c>
      <c r="C46" s="145">
        <f>Research!H42</f>
        <v>0</v>
      </c>
      <c r="D46" s="145">
        <f>Research!I42</f>
        <v>0</v>
      </c>
      <c r="E46" s="146">
        <f>D46-C46</f>
        <v>0</v>
      </c>
    </row>
    <row r="47" spans="1:5" s="132" customFormat="1" ht="15" customHeight="1" x14ac:dyDescent="0.25">
      <c r="A47" s="144" t="s">
        <v>271</v>
      </c>
      <c r="B47" s="145">
        <f>B45+B41+B36+B32+B46</f>
        <v>0</v>
      </c>
      <c r="C47" s="145">
        <f>C45+C41+C36+C32+C46</f>
        <v>0</v>
      </c>
      <c r="D47" s="145">
        <f>D45+D41+D36+D32+D46</f>
        <v>0</v>
      </c>
      <c r="E47" s="146">
        <f t="shared" si="1"/>
        <v>0</v>
      </c>
    </row>
    <row r="48" spans="1:5" ht="15" customHeight="1" x14ac:dyDescent="0.2">
      <c r="A48" s="147" t="s">
        <v>117</v>
      </c>
      <c r="B48" s="148"/>
      <c r="C48" s="148"/>
      <c r="D48" s="148"/>
      <c r="E48" s="149"/>
    </row>
    <row r="49" spans="1:5" ht="15" customHeight="1" x14ac:dyDescent="0.25">
      <c r="A49" s="144" t="s">
        <v>273</v>
      </c>
      <c r="B49" s="139" t="s">
        <v>135</v>
      </c>
      <c r="C49" s="139" t="s">
        <v>136</v>
      </c>
      <c r="D49" s="139" t="s">
        <v>136</v>
      </c>
      <c r="E49" s="140" t="str">
        <f>E27</f>
        <v>2023-24 +/-</v>
      </c>
    </row>
    <row r="50" spans="1:5" ht="15" customHeight="1" x14ac:dyDescent="0.25">
      <c r="A50" s="150" t="s">
        <v>117</v>
      </c>
      <c r="B50" s="139" t="str">
        <f>B28</f>
        <v>2022-23</v>
      </c>
      <c r="C50" s="139" t="str">
        <f>C28</f>
        <v>2022-23</v>
      </c>
      <c r="D50" s="139" t="str">
        <f>D28</f>
        <v>2023-24</v>
      </c>
      <c r="E50" s="140" t="str">
        <f>E28</f>
        <v>2022-23</v>
      </c>
    </row>
    <row r="51" spans="1:5" ht="15" customHeight="1" x14ac:dyDescent="0.2">
      <c r="A51" s="142" t="s">
        <v>178</v>
      </c>
      <c r="B51" s="125">
        <f>'Public Service'!F7</f>
        <v>0</v>
      </c>
      <c r="C51" s="125">
        <f>'Public Service'!H7</f>
        <v>0</v>
      </c>
      <c r="D51" s="125">
        <f>'Public Service'!J7</f>
        <v>0</v>
      </c>
      <c r="E51" s="143">
        <f t="shared" ref="E51:E69" si="2">D51-C51</f>
        <v>0</v>
      </c>
    </row>
    <row r="52" spans="1:5" ht="15" customHeight="1" x14ac:dyDescent="0.2">
      <c r="A52" s="142" t="s">
        <v>179</v>
      </c>
      <c r="B52" s="125">
        <f>'Public Service'!F8</f>
        <v>0</v>
      </c>
      <c r="C52" s="125">
        <f>'Public Service'!H8</f>
        <v>0</v>
      </c>
      <c r="D52" s="125">
        <f>'Public Service'!J8</f>
        <v>0</v>
      </c>
      <c r="E52" s="143">
        <f t="shared" si="2"/>
        <v>0</v>
      </c>
    </row>
    <row r="53" spans="1:5" ht="15" customHeight="1" x14ac:dyDescent="0.2">
      <c r="A53" s="142" t="s">
        <v>180</v>
      </c>
      <c r="B53" s="125">
        <f>'Public Service'!F9</f>
        <v>0</v>
      </c>
      <c r="C53" s="125">
        <f>'Public Service'!H9</f>
        <v>0</v>
      </c>
      <c r="D53" s="125">
        <f>'Public Service'!J9</f>
        <v>0</v>
      </c>
      <c r="E53" s="143">
        <f t="shared" si="2"/>
        <v>0</v>
      </c>
    </row>
    <row r="54" spans="1:5" s="132" customFormat="1" ht="15" customHeight="1" x14ac:dyDescent="0.25">
      <c r="A54" s="144" t="s">
        <v>181</v>
      </c>
      <c r="B54" s="145">
        <f>B53+B52+B51</f>
        <v>0</v>
      </c>
      <c r="C54" s="145">
        <f>C53+C52+C51</f>
        <v>0</v>
      </c>
      <c r="D54" s="145">
        <f>D53+D52+D51</f>
        <v>0</v>
      </c>
      <c r="E54" s="146">
        <f t="shared" si="2"/>
        <v>0</v>
      </c>
    </row>
    <row r="55" spans="1:5" ht="15" customHeight="1" x14ac:dyDescent="0.2">
      <c r="A55" s="142" t="s">
        <v>261</v>
      </c>
      <c r="B55" s="125">
        <f>'Public Service'!F12</f>
        <v>0</v>
      </c>
      <c r="C55" s="125">
        <f>'Public Service'!H12</f>
        <v>0</v>
      </c>
      <c r="D55" s="125">
        <f>'Public Service'!J12</f>
        <v>0</v>
      </c>
      <c r="E55" s="143">
        <f t="shared" si="2"/>
        <v>0</v>
      </c>
    </row>
    <row r="56" spans="1:5" ht="15" customHeight="1" x14ac:dyDescent="0.2">
      <c r="A56" s="142" t="s">
        <v>262</v>
      </c>
      <c r="B56" s="125">
        <f>'Public Service'!F14</f>
        <v>0</v>
      </c>
      <c r="C56" s="125">
        <f>'Public Service'!H14</f>
        <v>0</v>
      </c>
      <c r="D56" s="125">
        <f>'Public Service'!J14</f>
        <v>0</v>
      </c>
      <c r="E56" s="143">
        <f t="shared" si="2"/>
        <v>0</v>
      </c>
    </row>
    <row r="57" spans="1:5" ht="15" customHeight="1" x14ac:dyDescent="0.2">
      <c r="A57" s="142" t="s">
        <v>263</v>
      </c>
      <c r="B57" s="125">
        <f>'Public Service'!F16</f>
        <v>0</v>
      </c>
      <c r="C57" s="125">
        <f>'Public Service'!H16</f>
        <v>0</v>
      </c>
      <c r="D57" s="125">
        <f>'Public Service'!J16</f>
        <v>0</v>
      </c>
      <c r="E57" s="143">
        <f t="shared" si="2"/>
        <v>0</v>
      </c>
    </row>
    <row r="58" spans="1:5" s="132" customFormat="1" ht="15" customHeight="1" x14ac:dyDescent="0.25">
      <c r="A58" s="144" t="s">
        <v>185</v>
      </c>
      <c r="B58" s="145">
        <f>B57+B56+B55</f>
        <v>0</v>
      </c>
      <c r="C58" s="145">
        <f>C57+C56+C55</f>
        <v>0</v>
      </c>
      <c r="D58" s="145">
        <f>D57+D56+D55</f>
        <v>0</v>
      </c>
      <c r="E58" s="146">
        <f t="shared" si="2"/>
        <v>0</v>
      </c>
    </row>
    <row r="59" spans="1:5" ht="15" customHeight="1" x14ac:dyDescent="0.2">
      <c r="A59" s="142" t="s">
        <v>264</v>
      </c>
      <c r="B59" s="125">
        <f>'Public Service'!F27</f>
        <v>0</v>
      </c>
      <c r="C59" s="125">
        <f>'Public Service'!H27</f>
        <v>0</v>
      </c>
      <c r="D59" s="125">
        <f>'Public Service'!J27</f>
        <v>0</v>
      </c>
      <c r="E59" s="143">
        <f t="shared" si="2"/>
        <v>0</v>
      </c>
    </row>
    <row r="60" spans="1:5" ht="15" customHeight="1" x14ac:dyDescent="0.2">
      <c r="A60" s="142" t="s">
        <v>265</v>
      </c>
      <c r="B60" s="125">
        <f>'Public Service'!F29</f>
        <v>0</v>
      </c>
      <c r="C60" s="125">
        <f>'Public Service'!H29</f>
        <v>0</v>
      </c>
      <c r="D60" s="125">
        <f>'Public Service'!J29</f>
        <v>0</v>
      </c>
      <c r="E60" s="143">
        <f t="shared" si="2"/>
        <v>0</v>
      </c>
    </row>
    <row r="61" spans="1:5" ht="15" customHeight="1" x14ac:dyDescent="0.2">
      <c r="A61" s="142" t="s">
        <v>266</v>
      </c>
      <c r="B61" s="125">
        <f>'Public Service'!F37</f>
        <v>0</v>
      </c>
      <c r="C61" s="125">
        <f>'Public Service'!H37</f>
        <v>0</v>
      </c>
      <c r="D61" s="125">
        <f>'Public Service'!J37</f>
        <v>0</v>
      </c>
      <c r="E61" s="143">
        <f t="shared" si="2"/>
        <v>0</v>
      </c>
    </row>
    <row r="62" spans="1:5" ht="15" customHeight="1" x14ac:dyDescent="0.2">
      <c r="A62" s="142" t="s">
        <v>267</v>
      </c>
      <c r="B62" s="125">
        <f>'Public Service'!F39</f>
        <v>0</v>
      </c>
      <c r="C62" s="125">
        <f>'Public Service'!H39</f>
        <v>0</v>
      </c>
      <c r="D62" s="125">
        <f>'Public Service'!J39</f>
        <v>0</v>
      </c>
      <c r="E62" s="143">
        <f t="shared" si="2"/>
        <v>0</v>
      </c>
    </row>
    <row r="63" spans="1:5" s="132" customFormat="1" ht="15" customHeight="1" x14ac:dyDescent="0.25">
      <c r="A63" s="144" t="s">
        <v>190</v>
      </c>
      <c r="B63" s="145">
        <f>B62+B61+B60+B59</f>
        <v>0</v>
      </c>
      <c r="C63" s="145">
        <f>C62+C61+C60+C59</f>
        <v>0</v>
      </c>
      <c r="D63" s="145">
        <f>D62+D61+D60+D59</f>
        <v>0</v>
      </c>
      <c r="E63" s="146">
        <f t="shared" si="2"/>
        <v>0</v>
      </c>
    </row>
    <row r="64" spans="1:5" ht="15" customHeight="1" x14ac:dyDescent="0.2">
      <c r="A64" s="142" t="s">
        <v>268</v>
      </c>
      <c r="B64" s="125">
        <f>'Public Service'!F32+'Public Service'!F34</f>
        <v>0</v>
      </c>
      <c r="C64" s="125">
        <f>'Public Service'!H32+'Public Service'!H34</f>
        <v>0</v>
      </c>
      <c r="D64" s="125">
        <f>'Public Service'!J32+'Public Service'!J34</f>
        <v>0</v>
      </c>
      <c r="E64" s="143">
        <f t="shared" si="2"/>
        <v>0</v>
      </c>
    </row>
    <row r="65" spans="1:5" ht="15" customHeight="1" x14ac:dyDescent="0.2">
      <c r="A65" s="142" t="s">
        <v>269</v>
      </c>
      <c r="B65" s="125">
        <f>'Public Service'!F31</f>
        <v>0</v>
      </c>
      <c r="C65" s="125">
        <f>'Public Service'!H31</f>
        <v>0</v>
      </c>
      <c r="D65" s="125">
        <f>'Public Service'!J31</f>
        <v>0</v>
      </c>
      <c r="E65" s="143">
        <f t="shared" si="2"/>
        <v>0</v>
      </c>
    </row>
    <row r="66" spans="1:5" ht="15" customHeight="1" x14ac:dyDescent="0.2">
      <c r="A66" s="142" t="s">
        <v>270</v>
      </c>
      <c r="B66" s="125">
        <f>'Public Service'!F33</f>
        <v>0</v>
      </c>
      <c r="C66" s="125">
        <f>'Public Service'!H33</f>
        <v>0</v>
      </c>
      <c r="D66" s="125">
        <f>'Public Service'!J33</f>
        <v>0</v>
      </c>
      <c r="E66" s="143">
        <f t="shared" si="2"/>
        <v>0</v>
      </c>
    </row>
    <row r="67" spans="1:5" s="132" customFormat="1" ht="15" customHeight="1" x14ac:dyDescent="0.25">
      <c r="A67" s="144" t="s">
        <v>194</v>
      </c>
      <c r="B67" s="145">
        <f>B66+B65+B64</f>
        <v>0</v>
      </c>
      <c r="C67" s="145">
        <f>C66+C65+C64</f>
        <v>0</v>
      </c>
      <c r="D67" s="145">
        <f>D66+D65+D64</f>
        <v>0</v>
      </c>
      <c r="E67" s="146">
        <f t="shared" si="2"/>
        <v>0</v>
      </c>
    </row>
    <row r="68" spans="1:5" s="132" customFormat="1" ht="15" customHeight="1" x14ac:dyDescent="0.25">
      <c r="A68" s="144" t="s">
        <v>297</v>
      </c>
      <c r="B68" s="145">
        <f>'Public Service'!F42</f>
        <v>0</v>
      </c>
      <c r="C68" s="145">
        <f>'Public Service'!H42</f>
        <v>0</v>
      </c>
      <c r="D68" s="145">
        <f>'Public Service'!J42</f>
        <v>0</v>
      </c>
      <c r="E68" s="146">
        <f>D68-C68</f>
        <v>0</v>
      </c>
    </row>
    <row r="69" spans="1:5" s="132" customFormat="1" ht="15" customHeight="1" x14ac:dyDescent="0.25">
      <c r="A69" s="151" t="s">
        <v>271</v>
      </c>
      <c r="B69" s="152">
        <f>B67+B63+B58+B54+B68</f>
        <v>0</v>
      </c>
      <c r="C69" s="152">
        <f>C67+C63+C58+C54+C68</f>
        <v>0</v>
      </c>
      <c r="D69" s="152">
        <f>D67+D63+D58+D54+D68</f>
        <v>0</v>
      </c>
      <c r="E69" s="153">
        <f t="shared" si="2"/>
        <v>0</v>
      </c>
    </row>
    <row r="70" spans="1:5" ht="15" customHeight="1" x14ac:dyDescent="0.25">
      <c r="A70" s="89" t="s">
        <v>131</v>
      </c>
    </row>
    <row r="71" spans="1:5" ht="15" customHeight="1" x14ac:dyDescent="0.25">
      <c r="A71" s="89" t="s">
        <v>274</v>
      </c>
      <c r="B71" s="133" t="s">
        <v>79</v>
      </c>
      <c r="C71" s="134" t="str">
        <f>Revenue!B2</f>
        <v>Northwest Louisiana Technical Community College</v>
      </c>
      <c r="D71" s="134"/>
      <c r="E71" s="91"/>
    </row>
    <row r="72" spans="1:5" ht="15" customHeight="1" thickBot="1" x14ac:dyDescent="0.3">
      <c r="A72" s="99" t="s">
        <v>259</v>
      </c>
      <c r="B72" s="135"/>
      <c r="C72" s="135"/>
      <c r="D72" s="135"/>
      <c r="E72" s="135"/>
    </row>
    <row r="73" spans="1:5" ht="15" customHeight="1" thickTop="1" x14ac:dyDescent="0.2">
      <c r="A73" s="147" t="s">
        <v>117</v>
      </c>
      <c r="B73" s="148"/>
      <c r="C73" s="148"/>
      <c r="D73" s="148"/>
      <c r="E73" s="149"/>
    </row>
    <row r="74" spans="1:5" ht="15" customHeight="1" x14ac:dyDescent="0.25">
      <c r="A74" s="144" t="s">
        <v>275</v>
      </c>
      <c r="B74" s="139" t="s">
        <v>135</v>
      </c>
      <c r="C74" s="139" t="s">
        <v>136</v>
      </c>
      <c r="D74" s="139" t="s">
        <v>136</v>
      </c>
      <c r="E74" s="140" t="str">
        <f>E49</f>
        <v>2023-24 +/-</v>
      </c>
    </row>
    <row r="75" spans="1:5" ht="15" customHeight="1" x14ac:dyDescent="0.25">
      <c r="A75" s="151" t="s">
        <v>276</v>
      </c>
      <c r="B75" s="139" t="str">
        <f>B50</f>
        <v>2022-23</v>
      </c>
      <c r="C75" s="139" t="str">
        <f>C50</f>
        <v>2022-23</v>
      </c>
      <c r="D75" s="139" t="str">
        <f>D50</f>
        <v>2023-24</v>
      </c>
      <c r="E75" s="140" t="str">
        <f>E50</f>
        <v>2022-23</v>
      </c>
    </row>
    <row r="76" spans="1:5" ht="15" customHeight="1" x14ac:dyDescent="0.2">
      <c r="A76" s="142" t="s">
        <v>178</v>
      </c>
      <c r="B76" s="125">
        <f>'Academic Supp'!F7</f>
        <v>427610.98</v>
      </c>
      <c r="C76" s="125">
        <f>'Academic Supp'!H7</f>
        <v>278379</v>
      </c>
      <c r="D76" s="125">
        <f>'Academic Supp'!J7</f>
        <v>470655.6</v>
      </c>
      <c r="E76" s="143">
        <f t="shared" ref="E76:E94" si="3">D76-C76</f>
        <v>192276.59999999998</v>
      </c>
    </row>
    <row r="77" spans="1:5" ht="15" customHeight="1" x14ac:dyDescent="0.2">
      <c r="A77" s="142" t="s">
        <v>179</v>
      </c>
      <c r="B77" s="125">
        <f>'Academic Supp'!F8</f>
        <v>0</v>
      </c>
      <c r="C77" s="125">
        <f>'Academic Supp'!H8</f>
        <v>0</v>
      </c>
      <c r="D77" s="125">
        <f>'Academic Supp'!J8</f>
        <v>0</v>
      </c>
      <c r="E77" s="143">
        <f t="shared" si="3"/>
        <v>0</v>
      </c>
    </row>
    <row r="78" spans="1:5" ht="15" customHeight="1" x14ac:dyDescent="0.2">
      <c r="A78" s="142" t="s">
        <v>180</v>
      </c>
      <c r="B78" s="125">
        <f>'Academic Supp'!F9</f>
        <v>147538.25</v>
      </c>
      <c r="C78" s="125">
        <f>'Academic Supp'!H9</f>
        <v>82045</v>
      </c>
      <c r="D78" s="125">
        <f>'Academic Supp'!J9</f>
        <v>162389.9</v>
      </c>
      <c r="E78" s="143">
        <f t="shared" si="3"/>
        <v>80344.899999999994</v>
      </c>
    </row>
    <row r="79" spans="1:5" s="132" customFormat="1" ht="15" customHeight="1" x14ac:dyDescent="0.25">
      <c r="A79" s="144" t="s">
        <v>181</v>
      </c>
      <c r="B79" s="145">
        <f>B78+B77+B76</f>
        <v>575149.23</v>
      </c>
      <c r="C79" s="145">
        <f>C78+C77+C76</f>
        <v>360424</v>
      </c>
      <c r="D79" s="145">
        <f>D78+D77+D76</f>
        <v>633045.5</v>
      </c>
      <c r="E79" s="146">
        <f t="shared" si="3"/>
        <v>272621.5</v>
      </c>
    </row>
    <row r="80" spans="1:5" ht="15" customHeight="1" x14ac:dyDescent="0.2">
      <c r="A80" s="142" t="s">
        <v>261</v>
      </c>
      <c r="B80" s="125">
        <f>'Academic Supp'!F12</f>
        <v>1081.01</v>
      </c>
      <c r="C80" s="125">
        <f>'Academic Supp'!H12</f>
        <v>4756</v>
      </c>
      <c r="D80" s="125">
        <f>'Academic Supp'!J12</f>
        <v>1189.83</v>
      </c>
      <c r="E80" s="143">
        <f t="shared" si="3"/>
        <v>-3566.17</v>
      </c>
    </row>
    <row r="81" spans="1:5" ht="15" customHeight="1" x14ac:dyDescent="0.2">
      <c r="A81" s="142" t="s">
        <v>262</v>
      </c>
      <c r="B81" s="125">
        <f>'Academic Supp'!F14</f>
        <v>225.77</v>
      </c>
      <c r="C81" s="125">
        <f>'Academic Supp'!H14</f>
        <v>1982</v>
      </c>
      <c r="D81" s="125">
        <f>'Academic Supp'!J14</f>
        <v>248.5</v>
      </c>
      <c r="E81" s="143">
        <f t="shared" si="3"/>
        <v>-1733.5</v>
      </c>
    </row>
    <row r="82" spans="1:5" ht="15" customHeight="1" x14ac:dyDescent="0.2">
      <c r="A82" s="142" t="s">
        <v>263</v>
      </c>
      <c r="B82" s="125">
        <f>'Academic Supp'!F16</f>
        <v>241.62</v>
      </c>
      <c r="C82" s="125">
        <f>'Academic Supp'!H16</f>
        <v>10835</v>
      </c>
      <c r="D82" s="125">
        <f>'Academic Supp'!J16</f>
        <v>265.94</v>
      </c>
      <c r="E82" s="143">
        <f t="shared" si="3"/>
        <v>-10569.06</v>
      </c>
    </row>
    <row r="83" spans="1:5" s="132" customFormat="1" ht="15" customHeight="1" x14ac:dyDescent="0.25">
      <c r="A83" s="144" t="s">
        <v>185</v>
      </c>
      <c r="B83" s="145">
        <f>B82+B81+B80</f>
        <v>1548.4</v>
      </c>
      <c r="C83" s="145">
        <f>C82+C81+C80</f>
        <v>17573</v>
      </c>
      <c r="D83" s="145">
        <f>D82+D81+D80</f>
        <v>1704.27</v>
      </c>
      <c r="E83" s="146">
        <f t="shared" si="3"/>
        <v>-15868.73</v>
      </c>
    </row>
    <row r="84" spans="1:5" ht="15" customHeight="1" x14ac:dyDescent="0.2">
      <c r="A84" s="142" t="s">
        <v>264</v>
      </c>
      <c r="B84" s="125">
        <f>'Academic Supp'!F27</f>
        <v>0</v>
      </c>
      <c r="C84" s="125">
        <f>'Academic Supp'!H27</f>
        <v>0</v>
      </c>
      <c r="D84" s="125">
        <f>'Academic Supp'!J27</f>
        <v>0</v>
      </c>
      <c r="E84" s="143">
        <f t="shared" si="3"/>
        <v>0</v>
      </c>
    </row>
    <row r="85" spans="1:5" ht="15" customHeight="1" x14ac:dyDescent="0.2">
      <c r="A85" s="142" t="s">
        <v>265</v>
      </c>
      <c r="B85" s="125">
        <f>'Academic Supp'!F29</f>
        <v>0</v>
      </c>
      <c r="C85" s="125">
        <f>'Academic Supp'!H29</f>
        <v>0</v>
      </c>
      <c r="D85" s="125">
        <f>'Academic Supp'!J29</f>
        <v>0</v>
      </c>
      <c r="E85" s="143">
        <f t="shared" si="3"/>
        <v>0</v>
      </c>
    </row>
    <row r="86" spans="1:5" ht="15" customHeight="1" x14ac:dyDescent="0.2">
      <c r="A86" s="142" t="s">
        <v>266</v>
      </c>
      <c r="B86" s="125">
        <f>'Academic Supp'!F37</f>
        <v>0</v>
      </c>
      <c r="C86" s="125">
        <f>'Academic Supp'!H37</f>
        <v>0</v>
      </c>
      <c r="D86" s="125">
        <f>'Academic Supp'!J37</f>
        <v>0</v>
      </c>
      <c r="E86" s="143">
        <f t="shared" si="3"/>
        <v>0</v>
      </c>
    </row>
    <row r="87" spans="1:5" ht="15" customHeight="1" x14ac:dyDescent="0.2">
      <c r="A87" s="142" t="s">
        <v>267</v>
      </c>
      <c r="B87" s="125">
        <f>'Academic Supp'!F39</f>
        <v>0</v>
      </c>
      <c r="C87" s="125">
        <f>'Academic Supp'!H39</f>
        <v>0</v>
      </c>
      <c r="D87" s="125">
        <f>'Academic Supp'!J39</f>
        <v>0</v>
      </c>
      <c r="E87" s="143">
        <f t="shared" si="3"/>
        <v>0</v>
      </c>
    </row>
    <row r="88" spans="1:5" s="132" customFormat="1" ht="15" customHeight="1" x14ac:dyDescent="0.25">
      <c r="A88" s="144" t="s">
        <v>190</v>
      </c>
      <c r="B88" s="145">
        <f>B87+B86+B85+B84</f>
        <v>0</v>
      </c>
      <c r="C88" s="145">
        <f>C87+C86+C85+C84</f>
        <v>0</v>
      </c>
      <c r="D88" s="145">
        <f>D87+D86+D85+D84</f>
        <v>0</v>
      </c>
      <c r="E88" s="146">
        <f t="shared" si="3"/>
        <v>0</v>
      </c>
    </row>
    <row r="89" spans="1:5" ht="15" customHeight="1" x14ac:dyDescent="0.2">
      <c r="A89" s="142" t="s">
        <v>268</v>
      </c>
      <c r="B89" s="125">
        <f>'Academic Supp'!F32+'Academic Supp'!F34</f>
        <v>0</v>
      </c>
      <c r="C89" s="125">
        <f>'Academic Supp'!H32+'Academic Supp'!H34</f>
        <v>0</v>
      </c>
      <c r="D89" s="125">
        <f>'Academic Supp'!J32+'Academic Supp'!J34</f>
        <v>0</v>
      </c>
      <c r="E89" s="143">
        <f t="shared" si="3"/>
        <v>0</v>
      </c>
    </row>
    <row r="90" spans="1:5" ht="15" customHeight="1" x14ac:dyDescent="0.2">
      <c r="A90" s="142" t="s">
        <v>269</v>
      </c>
      <c r="B90" s="125">
        <f>'Academic Supp'!F31</f>
        <v>0</v>
      </c>
      <c r="C90" s="125">
        <f>'Academic Supp'!H31</f>
        <v>0</v>
      </c>
      <c r="D90" s="125">
        <f>'Academic Supp'!J31</f>
        <v>0</v>
      </c>
      <c r="E90" s="143">
        <f t="shared" si="3"/>
        <v>0</v>
      </c>
    </row>
    <row r="91" spans="1:5" ht="15" customHeight="1" x14ac:dyDescent="0.2">
      <c r="A91" s="142" t="s">
        <v>270</v>
      </c>
      <c r="B91" s="125">
        <f>'Academic Supp'!F33</f>
        <v>0</v>
      </c>
      <c r="C91" s="125">
        <f>'Academic Supp'!H33</f>
        <v>0</v>
      </c>
      <c r="D91" s="125">
        <f>'Academic Supp'!J33</f>
        <v>0</v>
      </c>
      <c r="E91" s="143">
        <f t="shared" si="3"/>
        <v>0</v>
      </c>
    </row>
    <row r="92" spans="1:5" s="132" customFormat="1" ht="15" customHeight="1" x14ac:dyDescent="0.25">
      <c r="A92" s="144" t="s">
        <v>194</v>
      </c>
      <c r="B92" s="145">
        <f>B91+B90+B89</f>
        <v>0</v>
      </c>
      <c r="C92" s="145">
        <f>C91+C90+C89</f>
        <v>0</v>
      </c>
      <c r="D92" s="145">
        <f>D91+D90+D89</f>
        <v>0</v>
      </c>
      <c r="E92" s="146">
        <f t="shared" si="3"/>
        <v>0</v>
      </c>
    </row>
    <row r="93" spans="1:5" s="132" customFormat="1" ht="15" customHeight="1" x14ac:dyDescent="0.25">
      <c r="A93" s="144" t="s">
        <v>297</v>
      </c>
      <c r="B93" s="145">
        <f>'Academic Supp'!F42</f>
        <v>0</v>
      </c>
      <c r="C93" s="145">
        <f>'Academic Supp'!F42</f>
        <v>0</v>
      </c>
      <c r="D93" s="145">
        <f>'Academic Supp'!J42</f>
        <v>0</v>
      </c>
      <c r="E93" s="146">
        <f>D93-C93</f>
        <v>0</v>
      </c>
    </row>
    <row r="94" spans="1:5" s="132" customFormat="1" ht="15" customHeight="1" x14ac:dyDescent="0.25">
      <c r="A94" s="144" t="s">
        <v>271</v>
      </c>
      <c r="B94" s="145">
        <f>B92+B88+B83+B79+B93</f>
        <v>576697.63</v>
      </c>
      <c r="C94" s="145">
        <f>C92+C88+C83+C79+C93</f>
        <v>377997</v>
      </c>
      <c r="D94" s="145">
        <f>D92+D88+D83+D79+D93</f>
        <v>634749.77</v>
      </c>
      <c r="E94" s="146">
        <f t="shared" si="3"/>
        <v>256752.77000000002</v>
      </c>
    </row>
    <row r="95" spans="1:5" ht="15" customHeight="1" x14ac:dyDescent="0.2">
      <c r="A95" s="147" t="s">
        <v>117</v>
      </c>
      <c r="B95" s="148"/>
      <c r="C95" s="148"/>
      <c r="D95" s="148"/>
      <c r="E95" s="149"/>
    </row>
    <row r="96" spans="1:5" ht="15" customHeight="1" x14ac:dyDescent="0.25">
      <c r="A96" s="144" t="s">
        <v>277</v>
      </c>
      <c r="B96" s="139" t="s">
        <v>135</v>
      </c>
      <c r="C96" s="139" t="s">
        <v>136</v>
      </c>
      <c r="D96" s="139" t="s">
        <v>136</v>
      </c>
      <c r="E96" s="140" t="str">
        <f>E74</f>
        <v>2023-24 +/-</v>
      </c>
    </row>
    <row r="97" spans="1:5" ht="15" customHeight="1" x14ac:dyDescent="0.25">
      <c r="A97" s="151"/>
      <c r="B97" s="139" t="str">
        <f>B75</f>
        <v>2022-23</v>
      </c>
      <c r="C97" s="139" t="str">
        <f>C75</f>
        <v>2022-23</v>
      </c>
      <c r="D97" s="139" t="str">
        <f>D75</f>
        <v>2023-24</v>
      </c>
      <c r="E97" s="140" t="str">
        <f>E75</f>
        <v>2022-23</v>
      </c>
    </row>
    <row r="98" spans="1:5" ht="15" customHeight="1" x14ac:dyDescent="0.2">
      <c r="A98" s="142" t="s">
        <v>178</v>
      </c>
      <c r="B98" s="125">
        <f>'Student Services'!F7</f>
        <v>482978.73</v>
      </c>
      <c r="C98" s="125">
        <f>'Student Services'!H7</f>
        <v>518739</v>
      </c>
      <c r="D98" s="125">
        <f>'Student Services'!J7</f>
        <v>531136.43999999994</v>
      </c>
      <c r="E98" s="143">
        <f t="shared" ref="E98:E116" si="4">D98-C98</f>
        <v>12397.439999999944</v>
      </c>
    </row>
    <row r="99" spans="1:5" ht="15" customHeight="1" x14ac:dyDescent="0.2">
      <c r="A99" s="142" t="s">
        <v>179</v>
      </c>
      <c r="B99" s="125">
        <f>'Student Services'!F8</f>
        <v>0</v>
      </c>
      <c r="C99" s="125">
        <f>'Student Services'!H8</f>
        <v>0</v>
      </c>
      <c r="D99" s="125">
        <f>'Student Services'!J8</f>
        <v>0</v>
      </c>
      <c r="E99" s="143">
        <f t="shared" si="4"/>
        <v>0</v>
      </c>
    </row>
    <row r="100" spans="1:5" ht="15" customHeight="1" x14ac:dyDescent="0.2">
      <c r="A100" s="142" t="s">
        <v>180</v>
      </c>
      <c r="B100" s="125">
        <f>'Student Services'!F9</f>
        <v>261241.26</v>
      </c>
      <c r="C100" s="125">
        <f>'Student Services'!H9</f>
        <v>269744</v>
      </c>
      <c r="D100" s="125">
        <f>'Student Services'!J9</f>
        <v>287289.57</v>
      </c>
      <c r="E100" s="143">
        <f t="shared" si="4"/>
        <v>17545.570000000007</v>
      </c>
    </row>
    <row r="101" spans="1:5" s="132" customFormat="1" ht="15" customHeight="1" x14ac:dyDescent="0.25">
      <c r="A101" s="144" t="s">
        <v>181</v>
      </c>
      <c r="B101" s="145">
        <f>B100+B99+B98</f>
        <v>744219.99</v>
      </c>
      <c r="C101" s="145">
        <f>C100+C99+C98</f>
        <v>788483</v>
      </c>
      <c r="D101" s="145">
        <f>D100+D99+D98</f>
        <v>818426.01</v>
      </c>
      <c r="E101" s="146">
        <f t="shared" si="4"/>
        <v>29943.010000000009</v>
      </c>
    </row>
    <row r="102" spans="1:5" ht="15" customHeight="1" x14ac:dyDescent="0.2">
      <c r="A102" s="142" t="s">
        <v>261</v>
      </c>
      <c r="B102" s="125">
        <f>'Student Services'!F12</f>
        <v>2265.38</v>
      </c>
      <c r="C102" s="125">
        <f>'Student Services'!H12</f>
        <v>264</v>
      </c>
      <c r="D102" s="125">
        <f>'Student Services'!J12</f>
        <v>2491.2600000000002</v>
      </c>
      <c r="E102" s="143">
        <f t="shared" si="4"/>
        <v>2227.2600000000002</v>
      </c>
    </row>
    <row r="103" spans="1:5" ht="15" customHeight="1" x14ac:dyDescent="0.2">
      <c r="A103" s="142" t="s">
        <v>262</v>
      </c>
      <c r="B103" s="125">
        <f>'Student Services'!F14</f>
        <v>18134.98</v>
      </c>
      <c r="C103" s="125">
        <f>'Student Services'!H14</f>
        <v>10835</v>
      </c>
      <c r="D103" s="125">
        <f>'Student Services'!J14</f>
        <v>19943.22</v>
      </c>
      <c r="E103" s="143">
        <f t="shared" si="4"/>
        <v>9108.2200000000012</v>
      </c>
    </row>
    <row r="104" spans="1:5" ht="15" customHeight="1" x14ac:dyDescent="0.2">
      <c r="A104" s="142" t="s">
        <v>263</v>
      </c>
      <c r="B104" s="125">
        <f>'Student Services'!F16</f>
        <v>9794.84</v>
      </c>
      <c r="C104" s="125">
        <f>'Student Services'!H16</f>
        <v>10570</v>
      </c>
      <c r="D104" s="125">
        <f>'Student Services'!J16</f>
        <v>10771.48</v>
      </c>
      <c r="E104" s="143">
        <f t="shared" si="4"/>
        <v>201.47999999999956</v>
      </c>
    </row>
    <row r="105" spans="1:5" s="132" customFormat="1" ht="15" customHeight="1" x14ac:dyDescent="0.25">
      <c r="A105" s="144" t="s">
        <v>185</v>
      </c>
      <c r="B105" s="145">
        <f>B104+B103+B102</f>
        <v>30195.200000000001</v>
      </c>
      <c r="C105" s="145">
        <f>C104+C103+C102</f>
        <v>21669</v>
      </c>
      <c r="D105" s="145">
        <f>D104+D103+D102</f>
        <v>33205.96</v>
      </c>
      <c r="E105" s="146">
        <f t="shared" si="4"/>
        <v>11536.96</v>
      </c>
    </row>
    <row r="106" spans="1:5" ht="15" customHeight="1" x14ac:dyDescent="0.2">
      <c r="A106" s="142" t="s">
        <v>264</v>
      </c>
      <c r="B106" s="125">
        <f>'Student Services'!F27</f>
        <v>0</v>
      </c>
      <c r="C106" s="125">
        <f>'Student Services'!H27</f>
        <v>0</v>
      </c>
      <c r="D106" s="125">
        <f>'Student Services'!J27</f>
        <v>0</v>
      </c>
      <c r="E106" s="143">
        <f t="shared" si="4"/>
        <v>0</v>
      </c>
    </row>
    <row r="107" spans="1:5" ht="15" customHeight="1" x14ac:dyDescent="0.2">
      <c r="A107" s="142" t="s">
        <v>265</v>
      </c>
      <c r="B107" s="125">
        <f>'Student Services'!F29</f>
        <v>0</v>
      </c>
      <c r="C107" s="125">
        <f>'Student Services'!H29</f>
        <v>0</v>
      </c>
      <c r="D107" s="125">
        <f>'Student Services'!J29</f>
        <v>0</v>
      </c>
      <c r="E107" s="143">
        <f t="shared" si="4"/>
        <v>0</v>
      </c>
    </row>
    <row r="108" spans="1:5" ht="15" customHeight="1" x14ac:dyDescent="0.2">
      <c r="A108" s="142" t="s">
        <v>266</v>
      </c>
      <c r="B108" s="125">
        <f>'Student Services'!F37</f>
        <v>0</v>
      </c>
      <c r="C108" s="125">
        <f>'Student Services'!H37</f>
        <v>0</v>
      </c>
      <c r="D108" s="125">
        <f>'Student Services'!J37</f>
        <v>0</v>
      </c>
      <c r="E108" s="143">
        <f t="shared" si="4"/>
        <v>0</v>
      </c>
    </row>
    <row r="109" spans="1:5" ht="15" customHeight="1" x14ac:dyDescent="0.2">
      <c r="A109" s="142" t="s">
        <v>267</v>
      </c>
      <c r="B109" s="125">
        <f>'Student Services'!F39</f>
        <v>0</v>
      </c>
      <c r="C109" s="125">
        <f>'Student Services'!H39</f>
        <v>0</v>
      </c>
      <c r="D109" s="125">
        <f>'Student Services'!J39</f>
        <v>0</v>
      </c>
      <c r="E109" s="143">
        <f t="shared" si="4"/>
        <v>0</v>
      </c>
    </row>
    <row r="110" spans="1:5" s="132" customFormat="1" ht="15" customHeight="1" x14ac:dyDescent="0.25">
      <c r="A110" s="144" t="s">
        <v>190</v>
      </c>
      <c r="B110" s="145">
        <f>B109+B108+B107+B106</f>
        <v>0</v>
      </c>
      <c r="C110" s="145">
        <f>C109+C108+C107+C106</f>
        <v>0</v>
      </c>
      <c r="D110" s="145">
        <f>D109+D108+D107+D106</f>
        <v>0</v>
      </c>
      <c r="E110" s="146">
        <f t="shared" si="4"/>
        <v>0</v>
      </c>
    </row>
    <row r="111" spans="1:5" ht="15" customHeight="1" x14ac:dyDescent="0.2">
      <c r="A111" s="142" t="s">
        <v>268</v>
      </c>
      <c r="B111" s="125">
        <f>'Student Services'!F32+'Student Services'!F34</f>
        <v>4364.99</v>
      </c>
      <c r="C111" s="125">
        <f>'Student Services'!H32+'Student Services'!H34</f>
        <v>0</v>
      </c>
      <c r="D111" s="125">
        <f>'Student Services'!J32+'Student Services'!J34</f>
        <v>4800.22</v>
      </c>
      <c r="E111" s="143">
        <f t="shared" si="4"/>
        <v>4800.22</v>
      </c>
    </row>
    <row r="112" spans="1:5" ht="15" customHeight="1" x14ac:dyDescent="0.2">
      <c r="A112" s="142" t="s">
        <v>269</v>
      </c>
      <c r="B112" s="125">
        <f>'Student Services'!F31</f>
        <v>0</v>
      </c>
      <c r="C112" s="125">
        <f>'Student Services'!H102</f>
        <v>0</v>
      </c>
      <c r="D112" s="125">
        <f>'Student Services'!J102</f>
        <v>0</v>
      </c>
      <c r="E112" s="143">
        <f t="shared" si="4"/>
        <v>0</v>
      </c>
    </row>
    <row r="113" spans="1:5" ht="15" customHeight="1" x14ac:dyDescent="0.2">
      <c r="A113" s="142" t="s">
        <v>270</v>
      </c>
      <c r="B113" s="125">
        <f>'Student Services'!F33</f>
        <v>0</v>
      </c>
      <c r="C113" s="125">
        <f>'Student Services'!H33</f>
        <v>0</v>
      </c>
      <c r="D113" s="125">
        <f>'Student Services'!J33</f>
        <v>0</v>
      </c>
      <c r="E113" s="143">
        <f t="shared" si="4"/>
        <v>0</v>
      </c>
    </row>
    <row r="114" spans="1:5" s="132" customFormat="1" ht="15" customHeight="1" x14ac:dyDescent="0.25">
      <c r="A114" s="144" t="s">
        <v>194</v>
      </c>
      <c r="B114" s="145">
        <f>B113+B112+B111</f>
        <v>4364.99</v>
      </c>
      <c r="C114" s="145">
        <f>C113+C112+C111</f>
        <v>0</v>
      </c>
      <c r="D114" s="145">
        <f>D113+D112+D111</f>
        <v>4800.22</v>
      </c>
      <c r="E114" s="146">
        <f t="shared" si="4"/>
        <v>4800.22</v>
      </c>
    </row>
    <row r="115" spans="1:5" s="132" customFormat="1" ht="15" customHeight="1" x14ac:dyDescent="0.25">
      <c r="A115" s="144" t="s">
        <v>297</v>
      </c>
      <c r="B115" s="145">
        <f>'Student Services'!F41</f>
        <v>0</v>
      </c>
      <c r="C115" s="145">
        <f>'Student Services'!H41</f>
        <v>0</v>
      </c>
      <c r="D115" s="145">
        <f>'Student Services'!J41</f>
        <v>0</v>
      </c>
      <c r="E115" s="146">
        <f>D115-C115</f>
        <v>0</v>
      </c>
    </row>
    <row r="116" spans="1:5" s="132" customFormat="1" ht="15" customHeight="1" x14ac:dyDescent="0.25">
      <c r="A116" s="144" t="s">
        <v>271</v>
      </c>
      <c r="B116" s="145">
        <f>B114+B110+B105+B101+B115</f>
        <v>778780.17999999993</v>
      </c>
      <c r="C116" s="145">
        <f>C114+C110+C105+C101+C115</f>
        <v>810152</v>
      </c>
      <c r="D116" s="145">
        <f>D114+D110+D105+D101+D115</f>
        <v>856432.19000000006</v>
      </c>
      <c r="E116" s="146">
        <f t="shared" si="4"/>
        <v>46280.190000000061</v>
      </c>
    </row>
    <row r="117" spans="1:5" ht="15" customHeight="1" x14ac:dyDescent="0.2">
      <c r="A117" s="154" t="s">
        <v>117</v>
      </c>
      <c r="B117" s="143"/>
      <c r="C117" s="143"/>
      <c r="D117" s="143"/>
      <c r="E117" s="143"/>
    </row>
    <row r="118" spans="1:5" ht="15" customHeight="1" x14ac:dyDescent="0.25">
      <c r="A118" s="144" t="s">
        <v>278</v>
      </c>
      <c r="B118" s="139" t="s">
        <v>135</v>
      </c>
      <c r="C118" s="139" t="s">
        <v>136</v>
      </c>
      <c r="D118" s="139" t="s">
        <v>136</v>
      </c>
      <c r="E118" s="140" t="str">
        <f>E96</f>
        <v>2023-24 +/-</v>
      </c>
    </row>
    <row r="119" spans="1:5" ht="15" customHeight="1" x14ac:dyDescent="0.25">
      <c r="A119" s="151"/>
      <c r="B119" s="139" t="str">
        <f>B97</f>
        <v>2022-23</v>
      </c>
      <c r="C119" s="139" t="str">
        <f>C97</f>
        <v>2022-23</v>
      </c>
      <c r="D119" s="139" t="str">
        <f>D97</f>
        <v>2023-24</v>
      </c>
      <c r="E119" s="140" t="str">
        <f>E97</f>
        <v>2022-23</v>
      </c>
    </row>
    <row r="120" spans="1:5" ht="15" customHeight="1" x14ac:dyDescent="0.2">
      <c r="A120" s="142" t="s">
        <v>178</v>
      </c>
      <c r="B120" s="125">
        <f>'Institutional Supp'!F7</f>
        <v>1008048.28</v>
      </c>
      <c r="C120" s="125">
        <f>'Institutional Supp'!H7</f>
        <v>1290251</v>
      </c>
      <c r="D120" s="125">
        <f>'Institutional Supp'!J7</f>
        <v>1108561</v>
      </c>
      <c r="E120" s="143">
        <f t="shared" ref="E120:E138" si="5">D120-C120</f>
        <v>-181690</v>
      </c>
    </row>
    <row r="121" spans="1:5" ht="15" customHeight="1" x14ac:dyDescent="0.2">
      <c r="A121" s="142" t="s">
        <v>179</v>
      </c>
      <c r="B121" s="125">
        <f>'Institutional Supp'!F8</f>
        <v>0</v>
      </c>
      <c r="C121" s="125">
        <f>'Institutional Supp'!H8</f>
        <v>0</v>
      </c>
      <c r="D121" s="125">
        <f>'Institutional Supp'!J8</f>
        <v>0</v>
      </c>
      <c r="E121" s="143">
        <f t="shared" si="5"/>
        <v>0</v>
      </c>
    </row>
    <row r="122" spans="1:5" ht="15" customHeight="1" x14ac:dyDescent="0.2">
      <c r="A122" s="142" t="s">
        <v>180</v>
      </c>
      <c r="B122" s="125">
        <f>'Institutional Supp'!F9</f>
        <v>483163.52</v>
      </c>
      <c r="C122" s="125">
        <f>'Institutional Supp'!H9</f>
        <v>729199</v>
      </c>
      <c r="D122" s="125">
        <f>'Institutional Supp'!J9</f>
        <v>531339.6</v>
      </c>
      <c r="E122" s="143">
        <f t="shared" si="5"/>
        <v>-197859.40000000002</v>
      </c>
    </row>
    <row r="123" spans="1:5" s="132" customFormat="1" ht="15" customHeight="1" x14ac:dyDescent="0.25">
      <c r="A123" s="144" t="s">
        <v>181</v>
      </c>
      <c r="B123" s="145">
        <f>B122+B121+B120</f>
        <v>1491211.8</v>
      </c>
      <c r="C123" s="145">
        <f>C122+C121+C120</f>
        <v>2019450</v>
      </c>
      <c r="D123" s="145">
        <f>D122+D121+D120</f>
        <v>1639900.6</v>
      </c>
      <c r="E123" s="146">
        <f t="shared" si="5"/>
        <v>-379549.39999999991</v>
      </c>
    </row>
    <row r="124" spans="1:5" ht="15" customHeight="1" x14ac:dyDescent="0.2">
      <c r="A124" s="142" t="s">
        <v>261</v>
      </c>
      <c r="B124" s="125">
        <f>'Institutional Supp'!F12</f>
        <v>11926.88</v>
      </c>
      <c r="C124" s="125">
        <f>'Institutional Supp'!H12</f>
        <v>6686</v>
      </c>
      <c r="D124" s="125">
        <f>'Institutional Supp'!J12</f>
        <v>13116.11</v>
      </c>
      <c r="E124" s="143">
        <f t="shared" si="5"/>
        <v>6430.1100000000006</v>
      </c>
    </row>
    <row r="125" spans="1:5" ht="15" customHeight="1" x14ac:dyDescent="0.2">
      <c r="A125" s="142" t="s">
        <v>262</v>
      </c>
      <c r="B125" s="125">
        <f>'Institutional Supp'!F14</f>
        <v>97617.96</v>
      </c>
      <c r="C125" s="125">
        <f>'Institutional Supp'!H14</f>
        <v>131459</v>
      </c>
      <c r="D125" s="125">
        <f>'Institutional Supp'!J14</f>
        <v>107351.4</v>
      </c>
      <c r="E125" s="143">
        <f t="shared" si="5"/>
        <v>-24107.600000000006</v>
      </c>
    </row>
    <row r="126" spans="1:5" ht="15" customHeight="1" x14ac:dyDescent="0.2">
      <c r="A126" s="142" t="s">
        <v>263</v>
      </c>
      <c r="B126" s="125">
        <f>'Institutional Supp'!F16</f>
        <v>9127.07</v>
      </c>
      <c r="C126" s="125">
        <f>'Institutional Supp'!H16</f>
        <v>7966</v>
      </c>
      <c r="D126" s="125">
        <f>'Institutional Supp'!J16</f>
        <v>10037.129999999999</v>
      </c>
      <c r="E126" s="143">
        <f t="shared" si="5"/>
        <v>2071.1299999999992</v>
      </c>
    </row>
    <row r="127" spans="1:5" s="132" customFormat="1" ht="15" customHeight="1" x14ac:dyDescent="0.25">
      <c r="A127" s="144" t="s">
        <v>185</v>
      </c>
      <c r="B127" s="145">
        <f>B126+B125+B124</f>
        <v>118671.91</v>
      </c>
      <c r="C127" s="145">
        <f>C126+C125+C124</f>
        <v>146111</v>
      </c>
      <c r="D127" s="145">
        <f>D126+D125+D124</f>
        <v>130504.64</v>
      </c>
      <c r="E127" s="146">
        <f t="shared" si="5"/>
        <v>-15606.36</v>
      </c>
    </row>
    <row r="128" spans="1:5" ht="15" customHeight="1" x14ac:dyDescent="0.2">
      <c r="A128" s="142" t="s">
        <v>264</v>
      </c>
      <c r="B128" s="125">
        <f>'Institutional Supp'!F27</f>
        <v>48179.8</v>
      </c>
      <c r="C128" s="125">
        <f>'Institutional Supp'!H27</f>
        <v>17441</v>
      </c>
      <c r="D128" s="125">
        <f>'Institutional Supp'!J27</f>
        <v>52983.8</v>
      </c>
      <c r="E128" s="143">
        <f t="shared" si="5"/>
        <v>35542.800000000003</v>
      </c>
    </row>
    <row r="129" spans="1:5" ht="15" customHeight="1" x14ac:dyDescent="0.2">
      <c r="A129" s="142" t="s">
        <v>265</v>
      </c>
      <c r="B129" s="125">
        <f>'Institutional Supp'!F29</f>
        <v>491844</v>
      </c>
      <c r="C129" s="125">
        <f>'Institutional Supp'!H29</f>
        <v>0</v>
      </c>
      <c r="D129" s="125">
        <f>'Institutional Supp'!J29</f>
        <v>540885.69999999995</v>
      </c>
      <c r="E129" s="143">
        <f t="shared" si="5"/>
        <v>540885.69999999995</v>
      </c>
    </row>
    <row r="130" spans="1:5" ht="15" customHeight="1" x14ac:dyDescent="0.2">
      <c r="A130" s="142" t="s">
        <v>266</v>
      </c>
      <c r="B130" s="125">
        <f>'Institutional Supp'!F37</f>
        <v>0</v>
      </c>
      <c r="C130" s="125">
        <f>'Institutional Supp'!H37</f>
        <v>0</v>
      </c>
      <c r="D130" s="125">
        <f>'Institutional Supp'!J37</f>
        <v>0</v>
      </c>
      <c r="E130" s="143">
        <f t="shared" si="5"/>
        <v>0</v>
      </c>
    </row>
    <row r="131" spans="1:5" ht="15" customHeight="1" x14ac:dyDescent="0.2">
      <c r="A131" s="142" t="s">
        <v>267</v>
      </c>
      <c r="B131" s="125">
        <f>'Institutional Supp'!F39</f>
        <v>122541.17</v>
      </c>
      <c r="C131" s="125">
        <f>'Institutional Supp'!H39</f>
        <v>499679</v>
      </c>
      <c r="D131" s="125">
        <f>'Institutional Supp'!J39</f>
        <v>134759.70000000001</v>
      </c>
      <c r="E131" s="143">
        <f t="shared" si="5"/>
        <v>-364919.3</v>
      </c>
    </row>
    <row r="132" spans="1:5" s="132" customFormat="1" ht="15" customHeight="1" x14ac:dyDescent="0.25">
      <c r="A132" s="144" t="s">
        <v>190</v>
      </c>
      <c r="B132" s="145">
        <f>B131+B130+B129+B128</f>
        <v>662564.97000000009</v>
      </c>
      <c r="C132" s="145">
        <f>C131+C130+C129+C128</f>
        <v>517120</v>
      </c>
      <c r="D132" s="145">
        <f>D131+D130+D129+D128</f>
        <v>728629.2</v>
      </c>
      <c r="E132" s="146">
        <f t="shared" si="5"/>
        <v>211509.19999999995</v>
      </c>
    </row>
    <row r="133" spans="1:5" ht="15" customHeight="1" x14ac:dyDescent="0.2">
      <c r="A133" s="142" t="s">
        <v>268</v>
      </c>
      <c r="B133" s="125">
        <f>'Institutional Supp'!F32+'Institutional Supp'!F34</f>
        <v>1621.08</v>
      </c>
      <c r="C133" s="125">
        <f>'Institutional Supp'!H32+'Institutional Supp'!H34</f>
        <v>0</v>
      </c>
      <c r="D133" s="125">
        <f>'Institutional Supp'!J32+'Institutional Supp'!J34</f>
        <v>1782.72</v>
      </c>
      <c r="E133" s="143">
        <f t="shared" si="5"/>
        <v>1782.72</v>
      </c>
    </row>
    <row r="134" spans="1:5" ht="15" customHeight="1" x14ac:dyDescent="0.2">
      <c r="A134" s="142" t="s">
        <v>269</v>
      </c>
      <c r="B134" s="125">
        <f>'Institutional Supp'!F31</f>
        <v>0</v>
      </c>
      <c r="C134" s="125">
        <f>'Institutional Supp'!H31</f>
        <v>0</v>
      </c>
      <c r="D134" s="125">
        <f>'Institutional Supp'!J31</f>
        <v>0</v>
      </c>
      <c r="E134" s="143">
        <f t="shared" si="5"/>
        <v>0</v>
      </c>
    </row>
    <row r="135" spans="1:5" ht="15" customHeight="1" x14ac:dyDescent="0.2">
      <c r="A135" s="142" t="s">
        <v>270</v>
      </c>
      <c r="B135" s="125">
        <f>'Institutional Supp'!F33</f>
        <v>0</v>
      </c>
      <c r="C135" s="125">
        <f>'Institutional Supp'!H33</f>
        <v>0</v>
      </c>
      <c r="D135" s="125">
        <f>'Institutional Supp'!J33</f>
        <v>0</v>
      </c>
      <c r="E135" s="143">
        <f t="shared" si="5"/>
        <v>0</v>
      </c>
    </row>
    <row r="136" spans="1:5" s="132" customFormat="1" ht="15" customHeight="1" x14ac:dyDescent="0.25">
      <c r="A136" s="144" t="s">
        <v>194</v>
      </c>
      <c r="B136" s="145">
        <f>B135+B134+B133</f>
        <v>1621.08</v>
      </c>
      <c r="C136" s="145">
        <f>C135+C134+C133</f>
        <v>0</v>
      </c>
      <c r="D136" s="145">
        <f>D135+D134+D133</f>
        <v>1782.72</v>
      </c>
      <c r="E136" s="146">
        <f t="shared" si="5"/>
        <v>1782.72</v>
      </c>
    </row>
    <row r="137" spans="1:5" s="132" customFormat="1" ht="15" customHeight="1" x14ac:dyDescent="0.25">
      <c r="A137" s="144" t="s">
        <v>297</v>
      </c>
      <c r="B137" s="145">
        <f>'Institutional Supp'!F41</f>
        <v>0</v>
      </c>
      <c r="C137" s="145">
        <f>'Institutional Supp'!H41</f>
        <v>0</v>
      </c>
      <c r="D137" s="145">
        <f>'Institutional Supp'!J41</f>
        <v>0</v>
      </c>
      <c r="E137" s="146">
        <f>D137-C137</f>
        <v>0</v>
      </c>
    </row>
    <row r="138" spans="1:5" s="132" customFormat="1" ht="15" customHeight="1" x14ac:dyDescent="0.25">
      <c r="A138" s="151" t="s">
        <v>271</v>
      </c>
      <c r="B138" s="152">
        <f>B136+B132+B127+B123+B137</f>
        <v>2274069.7600000002</v>
      </c>
      <c r="C138" s="152">
        <f>C136+C132+C127+C123+C137</f>
        <v>2682681</v>
      </c>
      <c r="D138" s="152">
        <f>D136+D132+D127+D123+D137</f>
        <v>2500817.16</v>
      </c>
      <c r="E138" s="153">
        <f t="shared" si="5"/>
        <v>-181863.83999999985</v>
      </c>
    </row>
    <row r="139" spans="1:5" ht="15" customHeight="1" x14ac:dyDescent="0.25">
      <c r="A139" s="89" t="s">
        <v>131</v>
      </c>
    </row>
    <row r="140" spans="1:5" ht="15" customHeight="1" x14ac:dyDescent="0.25">
      <c r="A140" s="89" t="s">
        <v>274</v>
      </c>
      <c r="B140" s="133" t="s">
        <v>79</v>
      </c>
      <c r="C140" s="134" t="str">
        <f>Revenue!B2</f>
        <v>Northwest Louisiana Technical Community College</v>
      </c>
      <c r="D140" s="134"/>
      <c r="E140" s="91"/>
    </row>
    <row r="141" spans="1:5" ht="15" customHeight="1" thickBot="1" x14ac:dyDescent="0.3">
      <c r="A141" s="99" t="s">
        <v>259</v>
      </c>
      <c r="B141" s="135"/>
      <c r="C141" s="135"/>
      <c r="D141" s="135"/>
      <c r="E141" s="135"/>
    </row>
    <row r="142" spans="1:5" ht="15" customHeight="1" thickTop="1" x14ac:dyDescent="0.2">
      <c r="A142" s="109" t="s">
        <v>117</v>
      </c>
      <c r="B142" s="137"/>
      <c r="C142" s="137"/>
      <c r="D142" s="137"/>
      <c r="E142" s="155"/>
    </row>
    <row r="143" spans="1:5" ht="15" customHeight="1" x14ac:dyDescent="0.25">
      <c r="A143" s="156" t="s">
        <v>279</v>
      </c>
      <c r="B143" s="139" t="s">
        <v>135</v>
      </c>
      <c r="C143" s="139" t="s">
        <v>136</v>
      </c>
      <c r="D143" s="139" t="s">
        <v>136</v>
      </c>
      <c r="E143" s="140" t="str">
        <f>E118</f>
        <v>2023-24 +/-</v>
      </c>
    </row>
    <row r="144" spans="1:5" ht="15" customHeight="1" x14ac:dyDescent="0.25">
      <c r="A144" s="157" t="s">
        <v>280</v>
      </c>
      <c r="B144" s="139" t="str">
        <f>B119</f>
        <v>2022-23</v>
      </c>
      <c r="C144" s="139" t="str">
        <f>C119</f>
        <v>2022-23</v>
      </c>
      <c r="D144" s="139" t="str">
        <f>D119</f>
        <v>2023-24</v>
      </c>
      <c r="E144" s="140" t="str">
        <f>E119</f>
        <v>2022-23</v>
      </c>
    </row>
    <row r="145" spans="1:5" ht="15" customHeight="1" x14ac:dyDescent="0.2">
      <c r="A145" s="142" t="s">
        <v>178</v>
      </c>
      <c r="B145" s="125">
        <f>Scholarships!F7</f>
        <v>0</v>
      </c>
      <c r="C145" s="125">
        <f>Scholarships!H7</f>
        <v>0</v>
      </c>
      <c r="D145" s="125">
        <f>Scholarships!J7</f>
        <v>0</v>
      </c>
      <c r="E145" s="143">
        <f t="shared" ref="E145:E163" si="6">D145-C145</f>
        <v>0</v>
      </c>
    </row>
    <row r="146" spans="1:5" ht="15" customHeight="1" x14ac:dyDescent="0.2">
      <c r="A146" s="142" t="s">
        <v>179</v>
      </c>
      <c r="B146" s="125">
        <f>Scholarships!F8</f>
        <v>0</v>
      </c>
      <c r="C146" s="125">
        <f>Scholarships!H8</f>
        <v>0</v>
      </c>
      <c r="D146" s="125">
        <f>Scholarships!J8</f>
        <v>0</v>
      </c>
      <c r="E146" s="143">
        <f t="shared" si="6"/>
        <v>0</v>
      </c>
    </row>
    <row r="147" spans="1:5" ht="15" customHeight="1" x14ac:dyDescent="0.2">
      <c r="A147" s="142" t="s">
        <v>180</v>
      </c>
      <c r="B147" s="125">
        <f>Scholarships!F9</f>
        <v>0</v>
      </c>
      <c r="C147" s="125">
        <f>Scholarships!H9</f>
        <v>0</v>
      </c>
      <c r="D147" s="125">
        <f>Scholarships!J9</f>
        <v>0</v>
      </c>
      <c r="E147" s="143">
        <f t="shared" si="6"/>
        <v>0</v>
      </c>
    </row>
    <row r="148" spans="1:5" s="132" customFormat="1" ht="15" customHeight="1" x14ac:dyDescent="0.25">
      <c r="A148" s="144" t="s">
        <v>181</v>
      </c>
      <c r="B148" s="145">
        <f>B147+B146+B145</f>
        <v>0</v>
      </c>
      <c r="C148" s="145">
        <f>C147+C146+C145</f>
        <v>0</v>
      </c>
      <c r="D148" s="145">
        <f>D147+D146+D145</f>
        <v>0</v>
      </c>
      <c r="E148" s="146">
        <f t="shared" si="6"/>
        <v>0</v>
      </c>
    </row>
    <row r="149" spans="1:5" ht="15" customHeight="1" x14ac:dyDescent="0.2">
      <c r="A149" s="142" t="s">
        <v>261</v>
      </c>
      <c r="B149" s="125">
        <f>Scholarships!F12</f>
        <v>0</v>
      </c>
      <c r="C149" s="125">
        <f>Scholarships!H12</f>
        <v>0</v>
      </c>
      <c r="D149" s="125">
        <f>Scholarships!J12</f>
        <v>0</v>
      </c>
      <c r="E149" s="143">
        <f t="shared" si="6"/>
        <v>0</v>
      </c>
    </row>
    <row r="150" spans="1:5" ht="15" customHeight="1" x14ac:dyDescent="0.2">
      <c r="A150" s="142" t="s">
        <v>262</v>
      </c>
      <c r="B150" s="125">
        <f>Scholarships!F14</f>
        <v>0</v>
      </c>
      <c r="C150" s="125">
        <f>Scholarships!H14</f>
        <v>0</v>
      </c>
      <c r="D150" s="125">
        <f>Scholarships!J16</f>
        <v>0</v>
      </c>
      <c r="E150" s="143">
        <f t="shared" si="6"/>
        <v>0</v>
      </c>
    </row>
    <row r="151" spans="1:5" ht="15" customHeight="1" x14ac:dyDescent="0.2">
      <c r="A151" s="142" t="s">
        <v>263</v>
      </c>
      <c r="B151" s="125">
        <f>Scholarships!F16</f>
        <v>0</v>
      </c>
      <c r="C151" s="125">
        <f>Scholarships!H16</f>
        <v>0</v>
      </c>
      <c r="D151" s="125">
        <f>Scholarships!J16</f>
        <v>0</v>
      </c>
      <c r="E151" s="143">
        <f t="shared" si="6"/>
        <v>0</v>
      </c>
    </row>
    <row r="152" spans="1:5" s="132" customFormat="1" ht="15" customHeight="1" x14ac:dyDescent="0.25">
      <c r="A152" s="144" t="s">
        <v>185</v>
      </c>
      <c r="B152" s="145">
        <f>B151+B150+B149</f>
        <v>0</v>
      </c>
      <c r="C152" s="145">
        <f>C151+C150+C149</f>
        <v>0</v>
      </c>
      <c r="D152" s="145">
        <f>D151+D150+D149</f>
        <v>0</v>
      </c>
      <c r="E152" s="146">
        <f t="shared" si="6"/>
        <v>0</v>
      </c>
    </row>
    <row r="153" spans="1:5" ht="15" customHeight="1" x14ac:dyDescent="0.2">
      <c r="A153" s="142" t="s">
        <v>264</v>
      </c>
      <c r="B153" s="125">
        <f>Scholarships!F27</f>
        <v>0</v>
      </c>
      <c r="C153" s="125">
        <f>Scholarships!H27</f>
        <v>0</v>
      </c>
      <c r="D153" s="125">
        <f>Scholarships!J27</f>
        <v>0</v>
      </c>
      <c r="E153" s="143">
        <f t="shared" si="6"/>
        <v>0</v>
      </c>
    </row>
    <row r="154" spans="1:5" ht="15" customHeight="1" x14ac:dyDescent="0.2">
      <c r="A154" s="142" t="s">
        <v>265</v>
      </c>
      <c r="B154" s="125">
        <f>Scholarships!F29</f>
        <v>500</v>
      </c>
      <c r="C154" s="125">
        <f>Scholarships!H29</f>
        <v>0</v>
      </c>
      <c r="D154" s="125">
        <f>Scholarships!J29</f>
        <v>0</v>
      </c>
      <c r="E154" s="143">
        <f t="shared" si="6"/>
        <v>0</v>
      </c>
    </row>
    <row r="155" spans="1:5" ht="15" customHeight="1" x14ac:dyDescent="0.2">
      <c r="A155" s="142" t="s">
        <v>266</v>
      </c>
      <c r="B155" s="125">
        <f>Scholarships!F37</f>
        <v>0</v>
      </c>
      <c r="C155" s="125">
        <f>Scholarships!H37</f>
        <v>0</v>
      </c>
      <c r="D155" s="125">
        <f>Scholarships!J37</f>
        <v>0</v>
      </c>
      <c r="E155" s="143">
        <f t="shared" si="6"/>
        <v>0</v>
      </c>
    </row>
    <row r="156" spans="1:5" ht="15" customHeight="1" x14ac:dyDescent="0.2">
      <c r="A156" s="142" t="s">
        <v>267</v>
      </c>
      <c r="B156" s="125">
        <f>Scholarships!F39</f>
        <v>0</v>
      </c>
      <c r="C156" s="125">
        <f>Scholarships!H39</f>
        <v>0</v>
      </c>
      <c r="D156" s="125">
        <f>Scholarships!J39</f>
        <v>0</v>
      </c>
      <c r="E156" s="143">
        <f t="shared" si="6"/>
        <v>0</v>
      </c>
    </row>
    <row r="157" spans="1:5" s="132" customFormat="1" ht="15" customHeight="1" x14ac:dyDescent="0.25">
      <c r="A157" s="144" t="s">
        <v>190</v>
      </c>
      <c r="B157" s="145">
        <f>B156+B155+B154+B153</f>
        <v>500</v>
      </c>
      <c r="C157" s="145">
        <f>C156+C155+C154+C153</f>
        <v>0</v>
      </c>
      <c r="D157" s="145">
        <f>D156+D155+D154+D153</f>
        <v>0</v>
      </c>
      <c r="E157" s="146">
        <f t="shared" si="6"/>
        <v>0</v>
      </c>
    </row>
    <row r="158" spans="1:5" ht="15" customHeight="1" x14ac:dyDescent="0.2">
      <c r="A158" s="142" t="s">
        <v>268</v>
      </c>
      <c r="B158" s="125">
        <f>Scholarships!F32+Scholarships!F34</f>
        <v>0</v>
      </c>
      <c r="C158" s="125">
        <f>Scholarships!H32+Scholarships!H34</f>
        <v>0</v>
      </c>
      <c r="D158" s="125">
        <f>Scholarships!J32+Scholarships!J34</f>
        <v>0</v>
      </c>
      <c r="E158" s="143">
        <f t="shared" si="6"/>
        <v>0</v>
      </c>
    </row>
    <row r="159" spans="1:5" ht="15" customHeight="1" x14ac:dyDescent="0.2">
      <c r="A159" s="142" t="s">
        <v>269</v>
      </c>
      <c r="B159" s="125">
        <f>Scholarships!F31</f>
        <v>0</v>
      </c>
      <c r="C159" s="125">
        <f>Scholarships!H31</f>
        <v>0</v>
      </c>
      <c r="D159" s="125">
        <f>Scholarships!J31</f>
        <v>0</v>
      </c>
      <c r="E159" s="143">
        <f t="shared" si="6"/>
        <v>0</v>
      </c>
    </row>
    <row r="160" spans="1:5" ht="15" customHeight="1" x14ac:dyDescent="0.2">
      <c r="A160" s="142" t="s">
        <v>270</v>
      </c>
      <c r="B160" s="125">
        <f>Scholarships!F33</f>
        <v>0</v>
      </c>
      <c r="C160" s="125">
        <f>Scholarships!H33</f>
        <v>0</v>
      </c>
      <c r="D160" s="125">
        <f>Scholarships!J33</f>
        <v>0</v>
      </c>
      <c r="E160" s="143">
        <f t="shared" si="6"/>
        <v>0</v>
      </c>
    </row>
    <row r="161" spans="1:5" s="132" customFormat="1" ht="15" customHeight="1" x14ac:dyDescent="0.25">
      <c r="A161" s="144" t="s">
        <v>194</v>
      </c>
      <c r="B161" s="145">
        <f>B160+B159+B158</f>
        <v>0</v>
      </c>
      <c r="C161" s="145">
        <f>C160+C159+C158</f>
        <v>0</v>
      </c>
      <c r="D161" s="145">
        <f>D160+D159+D158</f>
        <v>0</v>
      </c>
      <c r="E161" s="146">
        <f t="shared" si="6"/>
        <v>0</v>
      </c>
    </row>
    <row r="162" spans="1:5" s="132" customFormat="1" ht="15" customHeight="1" x14ac:dyDescent="0.25">
      <c r="A162" s="144" t="s">
        <v>297</v>
      </c>
      <c r="B162" s="145">
        <f>Scholarships!F41</f>
        <v>0</v>
      </c>
      <c r="C162" s="145">
        <f>Scholarships!H41</f>
        <v>0</v>
      </c>
      <c r="D162" s="145">
        <f>Scholarships!J41</f>
        <v>0</v>
      </c>
      <c r="E162" s="146">
        <f>D162-C162</f>
        <v>0</v>
      </c>
    </row>
    <row r="163" spans="1:5" s="132" customFormat="1" ht="15" customHeight="1" x14ac:dyDescent="0.25">
      <c r="A163" s="144" t="s">
        <v>271</v>
      </c>
      <c r="B163" s="145">
        <f>B161+B157+B152+B148+B162</f>
        <v>500</v>
      </c>
      <c r="C163" s="145">
        <f>C161+C157+C152+C148+C162</f>
        <v>0</v>
      </c>
      <c r="D163" s="145">
        <f>D161+D157+D152+D148+D162</f>
        <v>0</v>
      </c>
      <c r="E163" s="146">
        <f t="shared" si="6"/>
        <v>0</v>
      </c>
    </row>
    <row r="164" spans="1:5" ht="15" customHeight="1" x14ac:dyDescent="0.25">
      <c r="A164" s="158" t="s">
        <v>117</v>
      </c>
      <c r="B164" s="148"/>
      <c r="C164" s="148"/>
      <c r="D164" s="148"/>
      <c r="E164" s="149"/>
    </row>
    <row r="165" spans="1:5" ht="15" customHeight="1" x14ac:dyDescent="0.25">
      <c r="A165" s="144" t="s">
        <v>281</v>
      </c>
      <c r="B165" s="139" t="s">
        <v>135</v>
      </c>
      <c r="C165" s="139" t="s">
        <v>136</v>
      </c>
      <c r="D165" s="139" t="s">
        <v>136</v>
      </c>
      <c r="E165" s="140" t="str">
        <f>E143</f>
        <v>2023-24 +/-</v>
      </c>
    </row>
    <row r="166" spans="1:5" ht="15" customHeight="1" x14ac:dyDescent="0.25">
      <c r="A166" s="159" t="s">
        <v>282</v>
      </c>
      <c r="B166" s="139" t="str">
        <f>B144</f>
        <v>2022-23</v>
      </c>
      <c r="C166" s="139" t="str">
        <f>C144</f>
        <v>2022-23</v>
      </c>
      <c r="D166" s="139" t="str">
        <f>D144</f>
        <v>2023-24</v>
      </c>
      <c r="E166" s="140" t="str">
        <f>E144</f>
        <v>2022-23</v>
      </c>
    </row>
    <row r="167" spans="1:5" ht="15" customHeight="1" x14ac:dyDescent="0.2">
      <c r="A167" s="142" t="s">
        <v>178</v>
      </c>
      <c r="B167" s="125">
        <f>'OP&amp;M'!F7</f>
        <v>150911.47</v>
      </c>
      <c r="C167" s="125">
        <f>'OP&amp;M'!H7</f>
        <v>86086</v>
      </c>
      <c r="D167" s="125">
        <f>'OP&amp;M'!J7</f>
        <v>165958.78</v>
      </c>
      <c r="E167" s="143">
        <f t="shared" ref="E167:E185" si="7">D167-C167</f>
        <v>79872.78</v>
      </c>
    </row>
    <row r="168" spans="1:5" ht="15" customHeight="1" x14ac:dyDescent="0.2">
      <c r="A168" s="142" t="s">
        <v>179</v>
      </c>
      <c r="B168" s="125">
        <f>'OP&amp;M'!F8</f>
        <v>0</v>
      </c>
      <c r="C168" s="125">
        <f>'OP&amp;M'!H8</f>
        <v>0</v>
      </c>
      <c r="D168" s="125">
        <f>'OP&amp;M'!J8</f>
        <v>0</v>
      </c>
      <c r="E168" s="143">
        <f t="shared" si="7"/>
        <v>0</v>
      </c>
    </row>
    <row r="169" spans="1:5" ht="15" customHeight="1" x14ac:dyDescent="0.2">
      <c r="A169" s="142" t="s">
        <v>180</v>
      </c>
      <c r="B169" s="125">
        <f>'OP&amp;M'!F9</f>
        <v>60748.86</v>
      </c>
      <c r="C169" s="125">
        <f>'OP&amp;M'!H9</f>
        <v>16238</v>
      </c>
      <c r="D169" s="125">
        <f>'OP&amp;M'!J9</f>
        <v>66806.100000000006</v>
      </c>
      <c r="E169" s="143">
        <f t="shared" si="7"/>
        <v>50568.100000000006</v>
      </c>
    </row>
    <row r="170" spans="1:5" s="132" customFormat="1" ht="15" customHeight="1" x14ac:dyDescent="0.25">
      <c r="A170" s="144" t="s">
        <v>181</v>
      </c>
      <c r="B170" s="145">
        <f>B169+B168+B167</f>
        <v>211660.33000000002</v>
      </c>
      <c r="C170" s="145">
        <f>C169+C168+C167</f>
        <v>102324</v>
      </c>
      <c r="D170" s="145">
        <f>D169+D168+D167</f>
        <v>232764.88</v>
      </c>
      <c r="E170" s="146">
        <f t="shared" si="7"/>
        <v>130440.88</v>
      </c>
    </row>
    <row r="171" spans="1:5" ht="15" customHeight="1" x14ac:dyDescent="0.2">
      <c r="A171" s="142" t="s">
        <v>261</v>
      </c>
      <c r="B171" s="125">
        <f>'OP&amp;M'!F12</f>
        <v>852.74</v>
      </c>
      <c r="C171" s="125">
        <f>'OP&amp;M'!H12</f>
        <v>0</v>
      </c>
      <c r="D171" s="125">
        <f>'OP&amp;M'!J12</f>
        <v>937.77</v>
      </c>
      <c r="E171" s="143">
        <f t="shared" si="7"/>
        <v>937.77</v>
      </c>
    </row>
    <row r="172" spans="1:5" ht="15" customHeight="1" x14ac:dyDescent="0.2">
      <c r="A172" s="142" t="s">
        <v>262</v>
      </c>
      <c r="B172" s="125">
        <f>'OP&amp;M'!F14</f>
        <v>737787.81</v>
      </c>
      <c r="C172" s="125">
        <f>'OP&amp;M'!H14</f>
        <v>621979</v>
      </c>
      <c r="D172" s="125">
        <f>'OP&amp;M'!J14</f>
        <v>811352.26</v>
      </c>
      <c r="E172" s="143">
        <f t="shared" si="7"/>
        <v>189373.26</v>
      </c>
    </row>
    <row r="173" spans="1:5" ht="15" customHeight="1" x14ac:dyDescent="0.2">
      <c r="A173" s="142" t="s">
        <v>263</v>
      </c>
      <c r="B173" s="125">
        <f>'OP&amp;M'!F16</f>
        <v>50326.75</v>
      </c>
      <c r="C173" s="125">
        <f>'OP&amp;M'!H16</f>
        <v>19659</v>
      </c>
      <c r="D173" s="125">
        <f>'OP&amp;M'!J16</f>
        <v>55344.81</v>
      </c>
      <c r="E173" s="143">
        <f t="shared" si="7"/>
        <v>35685.81</v>
      </c>
    </row>
    <row r="174" spans="1:5" s="132" customFormat="1" ht="15" customHeight="1" x14ac:dyDescent="0.25">
      <c r="A174" s="144" t="s">
        <v>185</v>
      </c>
      <c r="B174" s="145">
        <f>B173+B172+B171</f>
        <v>788967.3</v>
      </c>
      <c r="C174" s="145">
        <f>C173+C172+C171</f>
        <v>641638</v>
      </c>
      <c r="D174" s="145">
        <f>D173+D172+D171</f>
        <v>867634.84000000008</v>
      </c>
      <c r="E174" s="146">
        <f t="shared" si="7"/>
        <v>225996.84000000008</v>
      </c>
    </row>
    <row r="175" spans="1:5" ht="15" customHeight="1" x14ac:dyDescent="0.2">
      <c r="A175" s="142" t="s">
        <v>264</v>
      </c>
      <c r="B175" s="125">
        <f>'OP&amp;M'!F27</f>
        <v>0</v>
      </c>
      <c r="C175" s="125">
        <f>'OP&amp;M'!H27</f>
        <v>0</v>
      </c>
      <c r="D175" s="125">
        <f>'OP&amp;M'!J27</f>
        <v>0</v>
      </c>
      <c r="E175" s="143">
        <f t="shared" si="7"/>
        <v>0</v>
      </c>
    </row>
    <row r="176" spans="1:5" ht="15" customHeight="1" x14ac:dyDescent="0.2">
      <c r="A176" s="142" t="s">
        <v>265</v>
      </c>
      <c r="B176" s="125">
        <f>'OP&amp;M'!F29</f>
        <v>0</v>
      </c>
      <c r="C176" s="125">
        <f>'OP&amp;M'!H29</f>
        <v>0</v>
      </c>
      <c r="D176" s="125">
        <f>'OP&amp;M'!J29</f>
        <v>0</v>
      </c>
      <c r="E176" s="143">
        <f t="shared" si="7"/>
        <v>0</v>
      </c>
    </row>
    <row r="177" spans="1:5" ht="15" customHeight="1" x14ac:dyDescent="0.2">
      <c r="A177" s="142" t="s">
        <v>266</v>
      </c>
      <c r="B177" s="125">
        <f>'OP&amp;M'!F37</f>
        <v>0</v>
      </c>
      <c r="C177" s="125">
        <f>'OP&amp;M'!H37</f>
        <v>0</v>
      </c>
      <c r="D177" s="125">
        <f>'OP&amp;M'!J37</f>
        <v>0</v>
      </c>
      <c r="E177" s="143">
        <f t="shared" si="7"/>
        <v>0</v>
      </c>
    </row>
    <row r="178" spans="1:5" ht="15" customHeight="1" x14ac:dyDescent="0.2">
      <c r="A178" s="142" t="s">
        <v>267</v>
      </c>
      <c r="B178" s="125">
        <f>'OP&amp;M'!F39</f>
        <v>0</v>
      </c>
      <c r="C178" s="125">
        <f>'OP&amp;M'!H39</f>
        <v>0</v>
      </c>
      <c r="D178" s="125">
        <f>'OP&amp;M'!J39</f>
        <v>0</v>
      </c>
      <c r="E178" s="143">
        <f t="shared" si="7"/>
        <v>0</v>
      </c>
    </row>
    <row r="179" spans="1:5" s="132" customFormat="1" ht="15" customHeight="1" x14ac:dyDescent="0.25">
      <c r="A179" s="144" t="s">
        <v>190</v>
      </c>
      <c r="B179" s="145">
        <f>B178+B177+B176+B175</f>
        <v>0</v>
      </c>
      <c r="C179" s="145">
        <f>C178+C177+C176+C175</f>
        <v>0</v>
      </c>
      <c r="D179" s="145">
        <f>D178+D177+D176+D175</f>
        <v>0</v>
      </c>
      <c r="E179" s="146">
        <f t="shared" si="7"/>
        <v>0</v>
      </c>
    </row>
    <row r="180" spans="1:5" ht="15" customHeight="1" x14ac:dyDescent="0.2">
      <c r="A180" s="142" t="s">
        <v>268</v>
      </c>
      <c r="B180" s="125">
        <f>'OP&amp;M'!F32+'OP&amp;M'!F34</f>
        <v>3850</v>
      </c>
      <c r="C180" s="125">
        <f>'OP&amp;M'!H32+'OP&amp;M'!H34</f>
        <v>0</v>
      </c>
      <c r="D180" s="125">
        <f>'OP&amp;M'!J32+'OP&amp;M'!J34</f>
        <v>4233.88</v>
      </c>
      <c r="E180" s="143">
        <f t="shared" si="7"/>
        <v>4233.88</v>
      </c>
    </row>
    <row r="181" spans="1:5" ht="15" customHeight="1" x14ac:dyDescent="0.2">
      <c r="A181" s="142" t="s">
        <v>269</v>
      </c>
      <c r="B181" s="125">
        <f>'OP&amp;M'!F31</f>
        <v>0</v>
      </c>
      <c r="C181" s="125">
        <f>'OP&amp;M'!H31</f>
        <v>0</v>
      </c>
      <c r="D181" s="125">
        <f>'OP&amp;M'!J31</f>
        <v>0</v>
      </c>
      <c r="E181" s="143">
        <f t="shared" si="7"/>
        <v>0</v>
      </c>
    </row>
    <row r="182" spans="1:5" ht="15" customHeight="1" x14ac:dyDescent="0.2">
      <c r="A182" s="142" t="s">
        <v>270</v>
      </c>
      <c r="B182" s="125">
        <f>'OP&amp;M'!F33</f>
        <v>0</v>
      </c>
      <c r="C182" s="125">
        <f>'OP&amp;M'!H33</f>
        <v>0</v>
      </c>
      <c r="D182" s="125">
        <f>'OP&amp;M'!J33</f>
        <v>0</v>
      </c>
      <c r="E182" s="143">
        <f t="shared" si="7"/>
        <v>0</v>
      </c>
    </row>
    <row r="183" spans="1:5" s="132" customFormat="1" ht="15" customHeight="1" x14ac:dyDescent="0.25">
      <c r="A183" s="144" t="s">
        <v>194</v>
      </c>
      <c r="B183" s="145">
        <f>B182+B181+B180</f>
        <v>3850</v>
      </c>
      <c r="C183" s="145">
        <f>C182+C181+C180</f>
        <v>0</v>
      </c>
      <c r="D183" s="145">
        <f>D182+D181+D180</f>
        <v>4233.88</v>
      </c>
      <c r="E183" s="146">
        <f t="shared" si="7"/>
        <v>4233.88</v>
      </c>
    </row>
    <row r="184" spans="1:5" s="132" customFormat="1" ht="15" customHeight="1" x14ac:dyDescent="0.25">
      <c r="A184" s="144" t="s">
        <v>297</v>
      </c>
      <c r="B184" s="145">
        <f>'OP&amp;M'!F41</f>
        <v>0</v>
      </c>
      <c r="C184" s="145">
        <f>'OP&amp;M'!H41</f>
        <v>0</v>
      </c>
      <c r="D184" s="145">
        <f>'OP&amp;M'!J41</f>
        <v>0</v>
      </c>
      <c r="E184" s="146">
        <f>D184-C184</f>
        <v>0</v>
      </c>
    </row>
    <row r="185" spans="1:5" s="132" customFormat="1" ht="15" customHeight="1" x14ac:dyDescent="0.25">
      <c r="A185" s="144" t="s">
        <v>271</v>
      </c>
      <c r="B185" s="145">
        <f>B183+B179+B174+B170+B184</f>
        <v>1004477.6300000001</v>
      </c>
      <c r="C185" s="145">
        <f>C183+C179+C174+C170+C184</f>
        <v>743962</v>
      </c>
      <c r="D185" s="145">
        <f>D183+D179+D174+D170+D184</f>
        <v>1104633.6000000001</v>
      </c>
      <c r="E185" s="146">
        <f t="shared" si="7"/>
        <v>360671.60000000009</v>
      </c>
    </row>
    <row r="186" spans="1:5" ht="15" customHeight="1" x14ac:dyDescent="0.2">
      <c r="A186" s="147"/>
      <c r="B186" s="148"/>
      <c r="C186" s="148"/>
      <c r="D186" s="148"/>
      <c r="E186" s="149"/>
    </row>
    <row r="187" spans="1:5" ht="15" customHeight="1" x14ac:dyDescent="0.25">
      <c r="A187" s="144" t="s">
        <v>171</v>
      </c>
      <c r="B187" s="139" t="s">
        <v>135</v>
      </c>
      <c r="C187" s="139" t="s">
        <v>136</v>
      </c>
      <c r="D187" s="139" t="s">
        <v>136</v>
      </c>
      <c r="E187" s="140" t="str">
        <f>E165</f>
        <v>2023-24 +/-</v>
      </c>
    </row>
    <row r="188" spans="1:5" ht="15" customHeight="1" x14ac:dyDescent="0.25">
      <c r="A188" s="150"/>
      <c r="B188" s="139" t="str">
        <f>B166</f>
        <v>2022-23</v>
      </c>
      <c r="C188" s="139" t="str">
        <f>C166</f>
        <v>2022-23</v>
      </c>
      <c r="D188" s="139" t="str">
        <f>D166</f>
        <v>2023-24</v>
      </c>
      <c r="E188" s="140" t="str">
        <f>E166</f>
        <v>2022-23</v>
      </c>
    </row>
    <row r="189" spans="1:5" ht="15" customHeight="1" x14ac:dyDescent="0.2">
      <c r="A189" s="142" t="s">
        <v>178</v>
      </c>
      <c r="B189" s="125">
        <f t="shared" ref="B189:D191" si="8">B7+B29+B76+B51+B98+B120+B145+B167</f>
        <v>4552598.95</v>
      </c>
      <c r="C189" s="125">
        <f t="shared" si="8"/>
        <v>5025534</v>
      </c>
      <c r="D189" s="125">
        <f t="shared" si="8"/>
        <v>5006944.82</v>
      </c>
      <c r="E189" s="143">
        <f t="shared" ref="E189:E207" si="9">D189-C189</f>
        <v>-18589.179999999702</v>
      </c>
    </row>
    <row r="190" spans="1:5" ht="15" customHeight="1" x14ac:dyDescent="0.2">
      <c r="A190" s="142" t="s">
        <v>179</v>
      </c>
      <c r="B190" s="125">
        <f t="shared" si="8"/>
        <v>0</v>
      </c>
      <c r="C190" s="125">
        <f t="shared" si="8"/>
        <v>0</v>
      </c>
      <c r="D190" s="125">
        <f t="shared" si="8"/>
        <v>0</v>
      </c>
      <c r="E190" s="143">
        <f t="shared" si="9"/>
        <v>0</v>
      </c>
    </row>
    <row r="191" spans="1:5" ht="15" customHeight="1" x14ac:dyDescent="0.2">
      <c r="A191" s="142" t="s">
        <v>180</v>
      </c>
      <c r="B191" s="125">
        <f t="shared" si="8"/>
        <v>2222377.0100000002</v>
      </c>
      <c r="C191" s="125">
        <f t="shared" si="8"/>
        <v>2637689</v>
      </c>
      <c r="D191" s="125">
        <f t="shared" si="8"/>
        <v>2444110.17</v>
      </c>
      <c r="E191" s="143">
        <f t="shared" si="9"/>
        <v>-193578.83000000007</v>
      </c>
    </row>
    <row r="192" spans="1:5" s="132" customFormat="1" ht="15" customHeight="1" x14ac:dyDescent="0.25">
      <c r="A192" s="144" t="s">
        <v>181</v>
      </c>
      <c r="B192" s="145">
        <f>B191+B190+B189</f>
        <v>6774975.9600000009</v>
      </c>
      <c r="C192" s="145">
        <f>C191+C190+C189</f>
        <v>7663223</v>
      </c>
      <c r="D192" s="145">
        <f>D191+D190+D189</f>
        <v>7451054.9900000002</v>
      </c>
      <c r="E192" s="146">
        <f t="shared" si="9"/>
        <v>-212168.00999999978</v>
      </c>
    </row>
    <row r="193" spans="1:5" ht="15" customHeight="1" x14ac:dyDescent="0.2">
      <c r="A193" s="142" t="s">
        <v>261</v>
      </c>
      <c r="B193" s="125">
        <f t="shared" ref="B193:C195" si="10">B11+B33+B80+B55+B102+B124+B149+B171</f>
        <v>18165.29</v>
      </c>
      <c r="C193" s="125">
        <f t="shared" si="10"/>
        <v>12498</v>
      </c>
      <c r="D193" s="125">
        <f>D11+D33+D80+D55+D102+D124+D149+D171</f>
        <v>19977.59</v>
      </c>
      <c r="E193" s="143">
        <f t="shared" si="9"/>
        <v>7479.59</v>
      </c>
    </row>
    <row r="194" spans="1:5" ht="15" customHeight="1" x14ac:dyDescent="0.2">
      <c r="A194" s="142" t="s">
        <v>262</v>
      </c>
      <c r="B194" s="125">
        <f t="shared" si="10"/>
        <v>860728.8600000001</v>
      </c>
      <c r="C194" s="125">
        <f t="shared" si="10"/>
        <v>774236</v>
      </c>
      <c r="D194" s="125">
        <f>D12+D34+D81+D56+D103+D125+D150+D172</f>
        <v>946551.92999999993</v>
      </c>
      <c r="E194" s="143">
        <f t="shared" si="9"/>
        <v>172315.92999999993</v>
      </c>
    </row>
    <row r="195" spans="1:5" ht="15" customHeight="1" x14ac:dyDescent="0.2">
      <c r="A195" s="142" t="s">
        <v>263</v>
      </c>
      <c r="B195" s="125">
        <f t="shared" si="10"/>
        <v>78553.929999999993</v>
      </c>
      <c r="C195" s="125">
        <f t="shared" si="10"/>
        <v>55684</v>
      </c>
      <c r="D195" s="125">
        <f>D13+D35+D82+D57+D104+D126+D151+D173</f>
        <v>86386.742999999988</v>
      </c>
      <c r="E195" s="143">
        <f t="shared" si="9"/>
        <v>30702.742999999988</v>
      </c>
    </row>
    <row r="196" spans="1:5" s="132" customFormat="1" ht="15" customHeight="1" x14ac:dyDescent="0.25">
      <c r="A196" s="144" t="s">
        <v>185</v>
      </c>
      <c r="B196" s="145">
        <f>B195+B194+B193</f>
        <v>957448.08000000007</v>
      </c>
      <c r="C196" s="145">
        <f>C195+C194+C193</f>
        <v>842418</v>
      </c>
      <c r="D196" s="145">
        <f>D195+D194+D193</f>
        <v>1052916.263</v>
      </c>
      <c r="E196" s="146">
        <f t="shared" si="9"/>
        <v>210498.26300000004</v>
      </c>
    </row>
    <row r="197" spans="1:5" ht="15" customHeight="1" x14ac:dyDescent="0.2">
      <c r="A197" s="142" t="s">
        <v>264</v>
      </c>
      <c r="B197" s="125">
        <f t="shared" ref="B197:C200" si="11">B15+B37+B84+B59+B106+B128+B153+B175</f>
        <v>48179.8</v>
      </c>
      <c r="C197" s="125">
        <f t="shared" si="11"/>
        <v>17441</v>
      </c>
      <c r="D197" s="125">
        <f>D15+D37+D84+D59+D106+D128+D153+D175</f>
        <v>52983.8</v>
      </c>
      <c r="E197" s="143">
        <f t="shared" si="9"/>
        <v>35542.800000000003</v>
      </c>
    </row>
    <row r="198" spans="1:5" ht="15" customHeight="1" x14ac:dyDescent="0.2">
      <c r="A198" s="142" t="s">
        <v>265</v>
      </c>
      <c r="B198" s="125">
        <f t="shared" si="11"/>
        <v>492344</v>
      </c>
      <c r="C198" s="125">
        <f t="shared" si="11"/>
        <v>0</v>
      </c>
      <c r="D198" s="125">
        <f>D16+D38+D85+D60+D107+D129+D154+D176</f>
        <v>540885.69999999995</v>
      </c>
      <c r="E198" s="143">
        <f t="shared" si="9"/>
        <v>540885.69999999995</v>
      </c>
    </row>
    <row r="199" spans="1:5" ht="15" customHeight="1" x14ac:dyDescent="0.2">
      <c r="A199" s="142" t="s">
        <v>266</v>
      </c>
      <c r="B199" s="125">
        <f t="shared" si="11"/>
        <v>0</v>
      </c>
      <c r="C199" s="125">
        <f t="shared" si="11"/>
        <v>0</v>
      </c>
      <c r="D199" s="125">
        <f>D17+D39+D86+D61+D108+D130+D155+D177</f>
        <v>0</v>
      </c>
      <c r="E199" s="143">
        <f t="shared" si="9"/>
        <v>0</v>
      </c>
    </row>
    <row r="200" spans="1:5" ht="15" customHeight="1" x14ac:dyDescent="0.2">
      <c r="A200" s="142" t="s">
        <v>267</v>
      </c>
      <c r="B200" s="125">
        <f t="shared" si="11"/>
        <v>122541.17</v>
      </c>
      <c r="C200" s="125">
        <f t="shared" si="11"/>
        <v>499679</v>
      </c>
      <c r="D200" s="125">
        <f>D18+D40+D87+D62+D109+D131+D156+D178</f>
        <v>134759.70000000001</v>
      </c>
      <c r="E200" s="143">
        <f t="shared" si="9"/>
        <v>-364919.3</v>
      </c>
    </row>
    <row r="201" spans="1:5" s="132" customFormat="1" ht="15" customHeight="1" x14ac:dyDescent="0.25">
      <c r="A201" s="144" t="s">
        <v>190</v>
      </c>
      <c r="B201" s="145">
        <f>B200+B199+B198+B197</f>
        <v>663064.97000000009</v>
      </c>
      <c r="C201" s="145">
        <f>C200+C199+C198+C197</f>
        <v>517120</v>
      </c>
      <c r="D201" s="145">
        <f>D200+D199+D198+D197</f>
        <v>728629.2</v>
      </c>
      <c r="E201" s="146">
        <f t="shared" si="9"/>
        <v>211509.19999999995</v>
      </c>
    </row>
    <row r="202" spans="1:5" ht="15" customHeight="1" x14ac:dyDescent="0.2">
      <c r="A202" s="142" t="s">
        <v>268</v>
      </c>
      <c r="B202" s="125">
        <f t="shared" ref="B202:C204" si="12">B20+B42+B89+B64+B111+B133+B158+B180</f>
        <v>9836.07</v>
      </c>
      <c r="C202" s="125">
        <f t="shared" si="12"/>
        <v>0</v>
      </c>
      <c r="D202" s="125">
        <f>D20+D42+D89+D64+D111+D133+D158+D180</f>
        <v>10816.82</v>
      </c>
      <c r="E202" s="143">
        <f t="shared" si="9"/>
        <v>10816.82</v>
      </c>
    </row>
    <row r="203" spans="1:5" ht="15" customHeight="1" x14ac:dyDescent="0.2">
      <c r="A203" s="142" t="s">
        <v>269</v>
      </c>
      <c r="B203" s="125">
        <f t="shared" si="12"/>
        <v>0</v>
      </c>
      <c r="C203" s="125">
        <f t="shared" si="12"/>
        <v>0</v>
      </c>
      <c r="D203" s="125">
        <f>D21+D43+D90+D65+D112+D134+D159+D181</f>
        <v>0</v>
      </c>
      <c r="E203" s="143">
        <f t="shared" si="9"/>
        <v>0</v>
      </c>
    </row>
    <row r="204" spans="1:5" ht="15" customHeight="1" x14ac:dyDescent="0.2">
      <c r="A204" s="142" t="s">
        <v>270</v>
      </c>
      <c r="B204" s="125">
        <f t="shared" si="12"/>
        <v>0</v>
      </c>
      <c r="C204" s="125">
        <f t="shared" si="12"/>
        <v>0</v>
      </c>
      <c r="D204" s="125">
        <f>D22+D44+D91+D66+D113+D135+D160+D182</f>
        <v>0</v>
      </c>
      <c r="E204" s="143">
        <f t="shared" si="9"/>
        <v>0</v>
      </c>
    </row>
    <row r="205" spans="1:5" s="132" customFormat="1" ht="15" customHeight="1" x14ac:dyDescent="0.25">
      <c r="A205" s="144" t="s">
        <v>194</v>
      </c>
      <c r="B205" s="145">
        <f>B204+B203+B202</f>
        <v>9836.07</v>
      </c>
      <c r="C205" s="145">
        <f>C204+C203+C202</f>
        <v>0</v>
      </c>
      <c r="D205" s="145">
        <f>D204+D203+D202</f>
        <v>10816.82</v>
      </c>
      <c r="E205" s="146">
        <f t="shared" si="9"/>
        <v>10816.82</v>
      </c>
    </row>
    <row r="206" spans="1:5" s="132" customFormat="1" ht="15" customHeight="1" x14ac:dyDescent="0.25">
      <c r="A206" s="144" t="s">
        <v>297</v>
      </c>
      <c r="B206" s="145">
        <f>B24+B46+B93+B68+B115+B137+B162+B184</f>
        <v>0</v>
      </c>
      <c r="C206" s="145">
        <f>C24+C46+C93+C68+C115+C137+C162+C184</f>
        <v>0</v>
      </c>
      <c r="D206" s="145">
        <f>D24+D46+D93+D68+D115+D137+D162+D184</f>
        <v>0</v>
      </c>
      <c r="E206" s="146">
        <f>D206-C206</f>
        <v>0</v>
      </c>
    </row>
    <row r="207" spans="1:5" s="132" customFormat="1" ht="15" customHeight="1" x14ac:dyDescent="0.25">
      <c r="A207" s="151" t="s">
        <v>271</v>
      </c>
      <c r="B207" s="160">
        <f>B205+B201+B196+B192+B206</f>
        <v>8405325.0800000019</v>
      </c>
      <c r="C207" s="160">
        <f>C205+C201+C196+C192+C206</f>
        <v>9022761</v>
      </c>
      <c r="D207" s="160">
        <f>D205+D201+D196+D192+D206</f>
        <v>9243417.273</v>
      </c>
      <c r="E207" s="153">
        <f t="shared" si="9"/>
        <v>220656.27300000004</v>
      </c>
    </row>
    <row r="208" spans="1:5" ht="15" customHeight="1" x14ac:dyDescent="0.25">
      <c r="A208" s="89" t="s">
        <v>131</v>
      </c>
    </row>
    <row r="209" spans="1:5" ht="15" customHeight="1" x14ac:dyDescent="0.25">
      <c r="A209" s="89" t="s">
        <v>258</v>
      </c>
      <c r="B209" s="133" t="s">
        <v>79</v>
      </c>
      <c r="C209" s="134" t="str">
        <f>Revenue!B2</f>
        <v>Northwest Louisiana Technical Community College</v>
      </c>
      <c r="D209" s="134"/>
      <c r="E209" s="91"/>
    </row>
    <row r="210" spans="1:5" ht="15" customHeight="1" thickBot="1" x14ac:dyDescent="0.3">
      <c r="A210" s="99" t="s">
        <v>259</v>
      </c>
      <c r="B210" s="135"/>
      <c r="C210" s="135"/>
      <c r="D210" s="135"/>
      <c r="E210" s="135"/>
    </row>
    <row r="211" spans="1:5" ht="15" customHeight="1" thickTop="1" x14ac:dyDescent="0.25">
      <c r="A211" s="136"/>
      <c r="B211" s="137"/>
      <c r="C211" s="137"/>
      <c r="D211" s="137"/>
      <c r="E211" s="161"/>
    </row>
    <row r="212" spans="1:5" ht="15" customHeight="1" x14ac:dyDescent="0.25">
      <c r="A212" s="162" t="s">
        <v>78</v>
      </c>
      <c r="B212" s="139" t="s">
        <v>135</v>
      </c>
      <c r="C212" s="139" t="s">
        <v>136</v>
      </c>
      <c r="D212" s="139" t="s">
        <v>136</v>
      </c>
      <c r="E212" s="140" t="str">
        <f>E187</f>
        <v>2023-24 +/-</v>
      </c>
    </row>
    <row r="213" spans="1:5" ht="15" customHeight="1" x14ac:dyDescent="0.25">
      <c r="A213" s="163"/>
      <c r="B213" s="139" t="str">
        <f>B188</f>
        <v>2022-23</v>
      </c>
      <c r="C213" s="139" t="str">
        <f>C188</f>
        <v>2022-23</v>
      </c>
      <c r="D213" s="139" t="str">
        <f>D188</f>
        <v>2023-24</v>
      </c>
      <c r="E213" s="140" t="str">
        <f>E188</f>
        <v>2022-23</v>
      </c>
    </row>
    <row r="214" spans="1:5" ht="15" customHeight="1" x14ac:dyDescent="0.2">
      <c r="A214" s="142" t="s">
        <v>178</v>
      </c>
      <c r="B214" s="125">
        <f>Hospitals!F7</f>
        <v>0</v>
      </c>
      <c r="C214" s="125">
        <f>Hospitals!H7</f>
        <v>0</v>
      </c>
      <c r="D214" s="125">
        <f>Hospitals!J7</f>
        <v>0</v>
      </c>
      <c r="E214" s="143">
        <f t="shared" ref="E214:E232" si="13">D214-C214</f>
        <v>0</v>
      </c>
    </row>
    <row r="215" spans="1:5" ht="15" customHeight="1" x14ac:dyDescent="0.2">
      <c r="A215" s="142" t="s">
        <v>179</v>
      </c>
      <c r="B215" s="125">
        <f>Hospitals!F8</f>
        <v>0</v>
      </c>
      <c r="C215" s="125">
        <f>Hospitals!H8</f>
        <v>0</v>
      </c>
      <c r="D215" s="125">
        <f>Hospitals!J8</f>
        <v>0</v>
      </c>
      <c r="E215" s="143">
        <f t="shared" si="13"/>
        <v>0</v>
      </c>
    </row>
    <row r="216" spans="1:5" ht="15" customHeight="1" x14ac:dyDescent="0.2">
      <c r="A216" s="142" t="s">
        <v>180</v>
      </c>
      <c r="B216" s="125">
        <f>Hospitals!F9</f>
        <v>0</v>
      </c>
      <c r="C216" s="125">
        <f>Hospitals!H9</f>
        <v>0</v>
      </c>
      <c r="D216" s="125">
        <f>Hospitals!J9</f>
        <v>0</v>
      </c>
      <c r="E216" s="143">
        <f t="shared" si="13"/>
        <v>0</v>
      </c>
    </row>
    <row r="217" spans="1:5" s="132" customFormat="1" ht="15" customHeight="1" x14ac:dyDescent="0.25">
      <c r="A217" s="144" t="s">
        <v>181</v>
      </c>
      <c r="B217" s="145">
        <f>B216+B215+B214</f>
        <v>0</v>
      </c>
      <c r="C217" s="145">
        <f>C216+C215+C214</f>
        <v>0</v>
      </c>
      <c r="D217" s="145">
        <f>D216+D215+D214</f>
        <v>0</v>
      </c>
      <c r="E217" s="146">
        <f t="shared" si="13"/>
        <v>0</v>
      </c>
    </row>
    <row r="218" spans="1:5" ht="15" customHeight="1" x14ac:dyDescent="0.2">
      <c r="A218" s="142" t="s">
        <v>261</v>
      </c>
      <c r="B218" s="125">
        <f>Hospitals!F12</f>
        <v>0</v>
      </c>
      <c r="C218" s="125">
        <f>Hospitals!H12</f>
        <v>0</v>
      </c>
      <c r="D218" s="125">
        <f>Hospitals!J12</f>
        <v>0</v>
      </c>
      <c r="E218" s="143">
        <f t="shared" si="13"/>
        <v>0</v>
      </c>
    </row>
    <row r="219" spans="1:5" ht="15" customHeight="1" x14ac:dyDescent="0.2">
      <c r="A219" s="142" t="s">
        <v>262</v>
      </c>
      <c r="B219" s="125">
        <f>Hospitals!F14</f>
        <v>0</v>
      </c>
      <c r="C219" s="125">
        <f>Hospitals!H14</f>
        <v>0</v>
      </c>
      <c r="D219" s="125">
        <f>Hospitals!J14</f>
        <v>0</v>
      </c>
      <c r="E219" s="143">
        <f t="shared" si="13"/>
        <v>0</v>
      </c>
    </row>
    <row r="220" spans="1:5" ht="15" customHeight="1" x14ac:dyDescent="0.2">
      <c r="A220" s="142" t="s">
        <v>263</v>
      </c>
      <c r="B220" s="125">
        <f>Hospitals!F16</f>
        <v>0</v>
      </c>
      <c r="C220" s="125">
        <f>Hospitals!H16</f>
        <v>0</v>
      </c>
      <c r="D220" s="125">
        <f>Hospitals!J16</f>
        <v>0</v>
      </c>
      <c r="E220" s="143">
        <f t="shared" si="13"/>
        <v>0</v>
      </c>
    </row>
    <row r="221" spans="1:5" s="132" customFormat="1" ht="15" customHeight="1" x14ac:dyDescent="0.25">
      <c r="A221" s="144" t="s">
        <v>185</v>
      </c>
      <c r="B221" s="145">
        <f>B220+B219+B218</f>
        <v>0</v>
      </c>
      <c r="C221" s="145">
        <f>C220+C219+C218</f>
        <v>0</v>
      </c>
      <c r="D221" s="145">
        <f>D220+D219+D218</f>
        <v>0</v>
      </c>
      <c r="E221" s="146">
        <f t="shared" si="13"/>
        <v>0</v>
      </c>
    </row>
    <row r="222" spans="1:5" ht="15" customHeight="1" x14ac:dyDescent="0.2">
      <c r="A222" s="142" t="s">
        <v>264</v>
      </c>
      <c r="B222" s="125">
        <f>Hospitals!F27</f>
        <v>0</v>
      </c>
      <c r="C222" s="125">
        <f>Hospitals!H27</f>
        <v>0</v>
      </c>
      <c r="D222" s="125">
        <f>Hospitals!J27</f>
        <v>0</v>
      </c>
      <c r="E222" s="143">
        <f t="shared" si="13"/>
        <v>0</v>
      </c>
    </row>
    <row r="223" spans="1:5" ht="15" customHeight="1" x14ac:dyDescent="0.2">
      <c r="A223" s="142" t="s">
        <v>265</v>
      </c>
      <c r="B223" s="125">
        <f>Hospitals!F29</f>
        <v>0</v>
      </c>
      <c r="C223" s="125">
        <f>Hospitals!H29</f>
        <v>0</v>
      </c>
      <c r="D223" s="125">
        <f>Hospitals!J29</f>
        <v>0</v>
      </c>
      <c r="E223" s="143">
        <f t="shared" si="13"/>
        <v>0</v>
      </c>
    </row>
    <row r="224" spans="1:5" ht="15" customHeight="1" x14ac:dyDescent="0.2">
      <c r="A224" s="142" t="s">
        <v>266</v>
      </c>
      <c r="B224" s="125">
        <f>Hospitals!F37</f>
        <v>0</v>
      </c>
      <c r="C224" s="125">
        <f>Hospitals!H37</f>
        <v>0</v>
      </c>
      <c r="D224" s="125">
        <f>Hospitals!J37</f>
        <v>0</v>
      </c>
      <c r="E224" s="143">
        <f t="shared" si="13"/>
        <v>0</v>
      </c>
    </row>
    <row r="225" spans="1:5" ht="15" customHeight="1" x14ac:dyDescent="0.2">
      <c r="A225" s="142" t="s">
        <v>267</v>
      </c>
      <c r="B225" s="125">
        <f>Hospitals!F39</f>
        <v>0</v>
      </c>
      <c r="C225" s="125">
        <f>Hospitals!H39</f>
        <v>0</v>
      </c>
      <c r="D225" s="125">
        <f>Hospitals!J39</f>
        <v>0</v>
      </c>
      <c r="E225" s="143">
        <f t="shared" si="13"/>
        <v>0</v>
      </c>
    </row>
    <row r="226" spans="1:5" s="132" customFormat="1" ht="15" customHeight="1" x14ac:dyDescent="0.25">
      <c r="A226" s="144" t="s">
        <v>190</v>
      </c>
      <c r="B226" s="145">
        <f>B225+B224+B223+B222</f>
        <v>0</v>
      </c>
      <c r="C226" s="145">
        <f>C225+C224+C223+C222</f>
        <v>0</v>
      </c>
      <c r="D226" s="145">
        <f>D225+D224+D223+D222</f>
        <v>0</v>
      </c>
      <c r="E226" s="146">
        <f t="shared" si="13"/>
        <v>0</v>
      </c>
    </row>
    <row r="227" spans="1:5" ht="15" customHeight="1" x14ac:dyDescent="0.2">
      <c r="A227" s="142" t="s">
        <v>268</v>
      </c>
      <c r="B227" s="125">
        <f>Hospitals!F32+Hospitals!F34</f>
        <v>0</v>
      </c>
      <c r="C227" s="125">
        <f>Hospitals!H32+Hospitals!H34</f>
        <v>0</v>
      </c>
      <c r="D227" s="125">
        <f>Hospitals!K32+Hospitals!K34</f>
        <v>0</v>
      </c>
      <c r="E227" s="143">
        <f t="shared" si="13"/>
        <v>0</v>
      </c>
    </row>
    <row r="228" spans="1:5" ht="15" customHeight="1" x14ac:dyDescent="0.2">
      <c r="A228" s="142" t="s">
        <v>269</v>
      </c>
      <c r="B228" s="125">
        <f>Hospitals!F31</f>
        <v>0</v>
      </c>
      <c r="C228" s="125">
        <f>Hospitals!H31</f>
        <v>0</v>
      </c>
      <c r="D228" s="125">
        <f>Hospitals!J31</f>
        <v>0</v>
      </c>
      <c r="E228" s="143">
        <f t="shared" si="13"/>
        <v>0</v>
      </c>
    </row>
    <row r="229" spans="1:5" ht="15" customHeight="1" x14ac:dyDescent="0.2">
      <c r="A229" s="142" t="s">
        <v>270</v>
      </c>
      <c r="B229" s="125">
        <f>Hospitals!F33</f>
        <v>0</v>
      </c>
      <c r="C229" s="125">
        <f>Hospitals!H33</f>
        <v>0</v>
      </c>
      <c r="D229" s="125">
        <f>Hospitals!J33</f>
        <v>0</v>
      </c>
      <c r="E229" s="143">
        <f t="shared" si="13"/>
        <v>0</v>
      </c>
    </row>
    <row r="230" spans="1:5" s="132" customFormat="1" ht="15" customHeight="1" x14ac:dyDescent="0.25">
      <c r="A230" s="144" t="s">
        <v>194</v>
      </c>
      <c r="B230" s="145">
        <f>B229+B228+B227</f>
        <v>0</v>
      </c>
      <c r="C230" s="145">
        <f>C229+C228+C227</f>
        <v>0</v>
      </c>
      <c r="D230" s="145">
        <f>D229+D228+D227</f>
        <v>0</v>
      </c>
      <c r="E230" s="146">
        <f t="shared" si="13"/>
        <v>0</v>
      </c>
    </row>
    <row r="231" spans="1:5" s="132" customFormat="1" ht="15" customHeight="1" x14ac:dyDescent="0.25">
      <c r="A231" s="144" t="s">
        <v>297</v>
      </c>
      <c r="B231" s="145">
        <f>Hospitals!F41</f>
        <v>0</v>
      </c>
      <c r="C231" s="145">
        <f>Hospitals!H41</f>
        <v>0</v>
      </c>
      <c r="D231" s="145">
        <f>Hospitals!J41</f>
        <v>0</v>
      </c>
      <c r="E231" s="146">
        <f>D231-C231</f>
        <v>0</v>
      </c>
    </row>
    <row r="232" spans="1:5" s="132" customFormat="1" ht="15" customHeight="1" x14ac:dyDescent="0.25">
      <c r="A232" s="164" t="s">
        <v>271</v>
      </c>
      <c r="B232" s="152">
        <f>B230+B226+B221+B217+B231</f>
        <v>0</v>
      </c>
      <c r="C232" s="152">
        <f>C230+C226+C221+C217+C231</f>
        <v>0</v>
      </c>
      <c r="D232" s="152">
        <f>D230+D226+D221+D217+D231</f>
        <v>0</v>
      </c>
      <c r="E232" s="165">
        <f t="shared" si="13"/>
        <v>0</v>
      </c>
    </row>
    <row r="233" spans="1:5" ht="15" customHeight="1" x14ac:dyDescent="0.25">
      <c r="A233" s="144"/>
      <c r="B233" s="166"/>
      <c r="C233" s="166"/>
      <c r="D233" s="166"/>
      <c r="E233" s="167"/>
    </row>
    <row r="234" spans="1:5" ht="15" customHeight="1" x14ac:dyDescent="0.25">
      <c r="A234" s="144" t="s">
        <v>102</v>
      </c>
      <c r="B234" s="139" t="s">
        <v>135</v>
      </c>
      <c r="C234" s="139" t="s">
        <v>136</v>
      </c>
      <c r="D234" s="139" t="s">
        <v>136</v>
      </c>
      <c r="E234" s="140" t="str">
        <f>E212</f>
        <v>2023-24 +/-</v>
      </c>
    </row>
    <row r="235" spans="1:5" ht="15" customHeight="1" x14ac:dyDescent="0.25">
      <c r="A235" s="150" t="s">
        <v>117</v>
      </c>
      <c r="B235" s="139" t="str">
        <f>B213</f>
        <v>2022-23</v>
      </c>
      <c r="C235" s="139" t="str">
        <f>C213</f>
        <v>2022-23</v>
      </c>
      <c r="D235" s="139" t="str">
        <f>D213</f>
        <v>2023-24</v>
      </c>
      <c r="E235" s="140" t="str">
        <f>E213</f>
        <v>2022-23</v>
      </c>
    </row>
    <row r="236" spans="1:5" ht="15" customHeight="1" x14ac:dyDescent="0.2">
      <c r="A236" s="142" t="s">
        <v>178</v>
      </c>
      <c r="B236" s="125">
        <f>Transfers!F7</f>
        <v>0</v>
      </c>
      <c r="C236" s="125">
        <f>Transfers!H7</f>
        <v>0</v>
      </c>
      <c r="D236" s="125">
        <f>Transfers!J7</f>
        <v>0</v>
      </c>
      <c r="E236" s="143">
        <f t="shared" ref="E236:E254" si="14">D236-C236</f>
        <v>0</v>
      </c>
    </row>
    <row r="237" spans="1:5" ht="15" customHeight="1" x14ac:dyDescent="0.2">
      <c r="A237" s="142" t="s">
        <v>179</v>
      </c>
      <c r="B237" s="125">
        <f>Transfers!F8</f>
        <v>0</v>
      </c>
      <c r="C237" s="125">
        <f>Transfers!H8</f>
        <v>0</v>
      </c>
      <c r="D237" s="125">
        <f>Transfers!J8</f>
        <v>0</v>
      </c>
      <c r="E237" s="143">
        <f t="shared" si="14"/>
        <v>0</v>
      </c>
    </row>
    <row r="238" spans="1:5" ht="15" customHeight="1" x14ac:dyDescent="0.2">
      <c r="A238" s="142" t="s">
        <v>180</v>
      </c>
      <c r="B238" s="125">
        <f>Transfers!F9</f>
        <v>0</v>
      </c>
      <c r="C238" s="125">
        <f>Transfers!H9</f>
        <v>0</v>
      </c>
      <c r="D238" s="125">
        <f>Transfers!J9</f>
        <v>0</v>
      </c>
      <c r="E238" s="143">
        <f t="shared" si="14"/>
        <v>0</v>
      </c>
    </row>
    <row r="239" spans="1:5" s="132" customFormat="1" ht="15" customHeight="1" x14ac:dyDescent="0.25">
      <c r="A239" s="144" t="s">
        <v>181</v>
      </c>
      <c r="B239" s="145">
        <f>B238+B237+B236</f>
        <v>0</v>
      </c>
      <c r="C239" s="145">
        <f>C238+C237+C236</f>
        <v>0</v>
      </c>
      <c r="D239" s="145">
        <f>D238+D237+D236</f>
        <v>0</v>
      </c>
      <c r="E239" s="146">
        <f t="shared" si="14"/>
        <v>0</v>
      </c>
    </row>
    <row r="240" spans="1:5" ht="15" customHeight="1" x14ac:dyDescent="0.2">
      <c r="A240" s="142" t="s">
        <v>261</v>
      </c>
      <c r="B240" s="125">
        <f>Transfers!F12</f>
        <v>0</v>
      </c>
      <c r="C240" s="125">
        <f>Transfers!H12</f>
        <v>0</v>
      </c>
      <c r="D240" s="125">
        <f>Transfers!J12</f>
        <v>0</v>
      </c>
      <c r="E240" s="143">
        <f t="shared" si="14"/>
        <v>0</v>
      </c>
    </row>
    <row r="241" spans="1:5" ht="15" customHeight="1" x14ac:dyDescent="0.2">
      <c r="A241" s="142" t="s">
        <v>262</v>
      </c>
      <c r="B241" s="125">
        <f>Transfers!F14</f>
        <v>0</v>
      </c>
      <c r="C241" s="125">
        <f>Transfers!H14</f>
        <v>0</v>
      </c>
      <c r="D241" s="125">
        <f>Transfers!J14</f>
        <v>0</v>
      </c>
      <c r="E241" s="143">
        <f t="shared" si="14"/>
        <v>0</v>
      </c>
    </row>
    <row r="242" spans="1:5" ht="15" customHeight="1" x14ac:dyDescent="0.2">
      <c r="A242" s="142" t="s">
        <v>263</v>
      </c>
      <c r="B242" s="125">
        <f>Transfers!F16</f>
        <v>0</v>
      </c>
      <c r="C242" s="125">
        <f>Transfers!H16</f>
        <v>0</v>
      </c>
      <c r="D242" s="125">
        <f>Transfers!J16</f>
        <v>0</v>
      </c>
      <c r="E242" s="143">
        <f t="shared" si="14"/>
        <v>0</v>
      </c>
    </row>
    <row r="243" spans="1:5" s="132" customFormat="1" ht="15" customHeight="1" x14ac:dyDescent="0.25">
      <c r="A243" s="144" t="s">
        <v>185</v>
      </c>
      <c r="B243" s="145">
        <f>B242+B241+B240</f>
        <v>0</v>
      </c>
      <c r="C243" s="145">
        <f>C242+C241+C240</f>
        <v>0</v>
      </c>
      <c r="D243" s="145">
        <f>D242+D241+D240</f>
        <v>0</v>
      </c>
      <c r="E243" s="146">
        <f t="shared" si="14"/>
        <v>0</v>
      </c>
    </row>
    <row r="244" spans="1:5" ht="15" customHeight="1" x14ac:dyDescent="0.2">
      <c r="A244" s="142" t="s">
        <v>264</v>
      </c>
      <c r="B244" s="125">
        <f>Transfers!F27</f>
        <v>0</v>
      </c>
      <c r="C244" s="125">
        <f>Transfers!H27</f>
        <v>0</v>
      </c>
      <c r="D244" s="125">
        <f>Transfers!J27</f>
        <v>0</v>
      </c>
      <c r="E244" s="143">
        <f t="shared" si="14"/>
        <v>0</v>
      </c>
    </row>
    <row r="245" spans="1:5" ht="15" customHeight="1" x14ac:dyDescent="0.2">
      <c r="A245" s="142" t="s">
        <v>265</v>
      </c>
      <c r="B245" s="125">
        <f>Transfers!F29</f>
        <v>0</v>
      </c>
      <c r="C245" s="125">
        <f>Transfers!H29</f>
        <v>0</v>
      </c>
      <c r="D245" s="125">
        <f>Transfers!J29</f>
        <v>0</v>
      </c>
      <c r="E245" s="143">
        <f t="shared" si="14"/>
        <v>0</v>
      </c>
    </row>
    <row r="246" spans="1:5" ht="15" customHeight="1" x14ac:dyDescent="0.2">
      <c r="A246" s="142" t="s">
        <v>266</v>
      </c>
      <c r="B246" s="125">
        <f>Transfers!F37</f>
        <v>0</v>
      </c>
      <c r="C246" s="125">
        <f>Transfers!H37</f>
        <v>0</v>
      </c>
      <c r="D246" s="125">
        <f>Transfers!J37</f>
        <v>0</v>
      </c>
      <c r="E246" s="143">
        <f t="shared" si="14"/>
        <v>0</v>
      </c>
    </row>
    <row r="247" spans="1:5" ht="15" customHeight="1" x14ac:dyDescent="0.2">
      <c r="A247" s="142" t="s">
        <v>267</v>
      </c>
      <c r="B247" s="125">
        <f>Transfers!F39</f>
        <v>0</v>
      </c>
      <c r="C247" s="125">
        <f>Transfers!H39</f>
        <v>0</v>
      </c>
      <c r="D247" s="125">
        <f>Transfers!J39</f>
        <v>0</v>
      </c>
      <c r="E247" s="143">
        <f t="shared" si="14"/>
        <v>0</v>
      </c>
    </row>
    <row r="248" spans="1:5" s="132" customFormat="1" ht="15" customHeight="1" x14ac:dyDescent="0.25">
      <c r="A248" s="144" t="s">
        <v>190</v>
      </c>
      <c r="B248" s="145">
        <f>B247+B246+B245+B244</f>
        <v>0</v>
      </c>
      <c r="C248" s="145">
        <f>C247+C246+C245+C244</f>
        <v>0</v>
      </c>
      <c r="D248" s="145">
        <f>D247+D246+D245+D244</f>
        <v>0</v>
      </c>
      <c r="E248" s="146">
        <f t="shared" si="14"/>
        <v>0</v>
      </c>
    </row>
    <row r="249" spans="1:5" ht="15" customHeight="1" x14ac:dyDescent="0.2">
      <c r="A249" s="142" t="s">
        <v>268</v>
      </c>
      <c r="B249" s="125">
        <f>Transfers!F32+Transfers!F34</f>
        <v>0</v>
      </c>
      <c r="C249" s="125">
        <f>Transfers!H32+Transfers!H34</f>
        <v>0</v>
      </c>
      <c r="D249" s="125">
        <f>Transfers!J32+Transfers!J34</f>
        <v>0</v>
      </c>
      <c r="E249" s="143">
        <f t="shared" si="14"/>
        <v>0</v>
      </c>
    </row>
    <row r="250" spans="1:5" ht="15" customHeight="1" x14ac:dyDescent="0.2">
      <c r="A250" s="142" t="s">
        <v>269</v>
      </c>
      <c r="B250" s="125">
        <f>Transfers!F31</f>
        <v>0</v>
      </c>
      <c r="C250" s="125">
        <f>Transfers!H31</f>
        <v>0</v>
      </c>
      <c r="D250" s="125">
        <f>Transfers!J31</f>
        <v>0</v>
      </c>
      <c r="E250" s="143">
        <f t="shared" si="14"/>
        <v>0</v>
      </c>
    </row>
    <row r="251" spans="1:5" ht="15" customHeight="1" x14ac:dyDescent="0.2">
      <c r="A251" s="142" t="s">
        <v>270</v>
      </c>
      <c r="B251" s="125">
        <f>Transfers!F33</f>
        <v>0</v>
      </c>
      <c r="C251" s="125">
        <f>Transfers!H33</f>
        <v>0</v>
      </c>
      <c r="D251" s="125">
        <f>Transfers!J33</f>
        <v>0</v>
      </c>
      <c r="E251" s="143">
        <f t="shared" si="14"/>
        <v>0</v>
      </c>
    </row>
    <row r="252" spans="1:5" s="132" customFormat="1" ht="15" customHeight="1" x14ac:dyDescent="0.25">
      <c r="A252" s="144" t="s">
        <v>194</v>
      </c>
      <c r="B252" s="145">
        <f>B251+B250+B249</f>
        <v>0</v>
      </c>
      <c r="C252" s="145">
        <f>C251+C250+C249</f>
        <v>0</v>
      </c>
      <c r="D252" s="145">
        <f>D251+D250+D249</f>
        <v>0</v>
      </c>
      <c r="E252" s="146">
        <f t="shared" si="14"/>
        <v>0</v>
      </c>
    </row>
    <row r="253" spans="1:5" s="132" customFormat="1" ht="15" customHeight="1" x14ac:dyDescent="0.25">
      <c r="A253" s="144" t="s">
        <v>297</v>
      </c>
      <c r="B253" s="145">
        <f>Transfers!F41</f>
        <v>0</v>
      </c>
      <c r="C253" s="145">
        <f>Transfers!H41</f>
        <v>0</v>
      </c>
      <c r="D253" s="145">
        <f>Transfers!J41</f>
        <v>0</v>
      </c>
      <c r="E253" s="146">
        <f>D253-C253</f>
        <v>0</v>
      </c>
    </row>
    <row r="254" spans="1:5" s="132" customFormat="1" ht="15" customHeight="1" x14ac:dyDescent="0.25">
      <c r="A254" s="144" t="s">
        <v>271</v>
      </c>
      <c r="B254" s="145">
        <f>B252+B248+B243+B239+B253</f>
        <v>0</v>
      </c>
      <c r="C254" s="145">
        <f>C252+C248+C243+C239+C253</f>
        <v>0</v>
      </c>
      <c r="D254" s="145">
        <f>D252+D248+D243+D239+D253</f>
        <v>0</v>
      </c>
      <c r="E254" s="146">
        <f t="shared" si="14"/>
        <v>0</v>
      </c>
    </row>
    <row r="255" spans="1:5" ht="15" customHeight="1" x14ac:dyDescent="0.2">
      <c r="A255" s="147" t="s">
        <v>117</v>
      </c>
      <c r="B255" s="148"/>
      <c r="C255" s="148"/>
      <c r="D255" s="148"/>
      <c r="E255" s="149"/>
    </row>
    <row r="256" spans="1:5" ht="15" customHeight="1" x14ac:dyDescent="0.25">
      <c r="A256" s="144" t="s">
        <v>283</v>
      </c>
      <c r="B256" s="139" t="s">
        <v>135</v>
      </c>
      <c r="C256" s="139" t="s">
        <v>136</v>
      </c>
      <c r="D256" s="139" t="s">
        <v>136</v>
      </c>
      <c r="E256" s="140" t="str">
        <f>E234</f>
        <v>2023-24 +/-</v>
      </c>
    </row>
    <row r="257" spans="1:5" ht="15" customHeight="1" x14ac:dyDescent="0.25">
      <c r="A257" s="151"/>
      <c r="B257" s="139" t="str">
        <f>B235</f>
        <v>2022-23</v>
      </c>
      <c r="C257" s="139" t="str">
        <f>C235</f>
        <v>2022-23</v>
      </c>
      <c r="D257" s="139" t="str">
        <f>D235</f>
        <v>2023-24</v>
      </c>
      <c r="E257" s="140" t="str">
        <f>E235</f>
        <v>2022-23</v>
      </c>
    </row>
    <row r="258" spans="1:5" ht="15" customHeight="1" x14ac:dyDescent="0.2">
      <c r="A258" s="142" t="s">
        <v>178</v>
      </c>
      <c r="B258" s="125">
        <v>0</v>
      </c>
      <c r="C258" s="125">
        <v>0</v>
      </c>
      <c r="D258" s="125">
        <v>0</v>
      </c>
      <c r="E258" s="143">
        <f t="shared" ref="E258:E276" si="15">D258-C258</f>
        <v>0</v>
      </c>
    </row>
    <row r="259" spans="1:5" ht="15" customHeight="1" x14ac:dyDescent="0.2">
      <c r="A259" s="142" t="s">
        <v>179</v>
      </c>
      <c r="B259" s="125">
        <v>0</v>
      </c>
      <c r="C259" s="125">
        <v>0</v>
      </c>
      <c r="D259" s="125">
        <v>0</v>
      </c>
      <c r="E259" s="143">
        <f t="shared" si="15"/>
        <v>0</v>
      </c>
    </row>
    <row r="260" spans="1:5" ht="15" customHeight="1" x14ac:dyDescent="0.2">
      <c r="A260" s="142" t="s">
        <v>180</v>
      </c>
      <c r="B260" s="125">
        <v>0</v>
      </c>
      <c r="C260" s="125">
        <v>0</v>
      </c>
      <c r="D260" s="125">
        <v>0</v>
      </c>
      <c r="E260" s="143">
        <f t="shared" si="15"/>
        <v>0</v>
      </c>
    </row>
    <row r="261" spans="1:5" s="132" customFormat="1" ht="15" customHeight="1" x14ac:dyDescent="0.25">
      <c r="A261" s="144" t="s">
        <v>181</v>
      </c>
      <c r="B261" s="145">
        <f>B260+B259+B258</f>
        <v>0</v>
      </c>
      <c r="C261" s="145">
        <f>C260+C259+C258</f>
        <v>0</v>
      </c>
      <c r="D261" s="145">
        <f>D260+D259+D258</f>
        <v>0</v>
      </c>
      <c r="E261" s="146">
        <f t="shared" si="15"/>
        <v>0</v>
      </c>
    </row>
    <row r="262" spans="1:5" ht="15" customHeight="1" x14ac:dyDescent="0.2">
      <c r="A262" s="142" t="s">
        <v>261</v>
      </c>
      <c r="B262" s="125">
        <v>0</v>
      </c>
      <c r="C262" s="125">
        <v>0</v>
      </c>
      <c r="D262" s="125">
        <v>0</v>
      </c>
      <c r="E262" s="143">
        <f t="shared" si="15"/>
        <v>0</v>
      </c>
    </row>
    <row r="263" spans="1:5" ht="15" customHeight="1" x14ac:dyDescent="0.2">
      <c r="A263" s="142" t="s">
        <v>262</v>
      </c>
      <c r="B263" s="125">
        <v>0</v>
      </c>
      <c r="C263" s="125">
        <v>0</v>
      </c>
      <c r="D263" s="125">
        <v>0</v>
      </c>
      <c r="E263" s="143">
        <f t="shared" si="15"/>
        <v>0</v>
      </c>
    </row>
    <row r="264" spans="1:5" ht="15" customHeight="1" x14ac:dyDescent="0.2">
      <c r="A264" s="142" t="s">
        <v>263</v>
      </c>
      <c r="B264" s="125">
        <v>0</v>
      </c>
      <c r="C264" s="125">
        <v>0</v>
      </c>
      <c r="D264" s="125">
        <v>0</v>
      </c>
      <c r="E264" s="143">
        <f t="shared" si="15"/>
        <v>0</v>
      </c>
    </row>
    <row r="265" spans="1:5" s="132" customFormat="1" ht="15" customHeight="1" x14ac:dyDescent="0.25">
      <c r="A265" s="144" t="s">
        <v>185</v>
      </c>
      <c r="B265" s="145">
        <f>B264+B263+B262</f>
        <v>0</v>
      </c>
      <c r="C265" s="145">
        <f>C264+C263+C262</f>
        <v>0</v>
      </c>
      <c r="D265" s="145">
        <f>D264+D263+D262</f>
        <v>0</v>
      </c>
      <c r="E265" s="146">
        <f t="shared" si="15"/>
        <v>0</v>
      </c>
    </row>
    <row r="266" spans="1:5" ht="15" customHeight="1" x14ac:dyDescent="0.2">
      <c r="A266" s="142" t="s">
        <v>264</v>
      </c>
      <c r="B266" s="125">
        <v>0</v>
      </c>
      <c r="C266" s="125">
        <v>0</v>
      </c>
      <c r="D266" s="125">
        <v>0</v>
      </c>
      <c r="E266" s="143">
        <f t="shared" si="15"/>
        <v>0</v>
      </c>
    </row>
    <row r="267" spans="1:5" ht="15" customHeight="1" x14ac:dyDescent="0.2">
      <c r="A267" s="142" t="s">
        <v>265</v>
      </c>
      <c r="B267" s="125">
        <f>Athletics!U21+Athletics!U23-Athletics!AA40</f>
        <v>0</v>
      </c>
      <c r="C267" s="125">
        <f>Athletics!V21+Athletics!V23-Athletics!AB40</f>
        <v>0</v>
      </c>
      <c r="D267" s="125">
        <f>Athletics!W21+Athletics!W23-Athletics!AC40</f>
        <v>0</v>
      </c>
      <c r="E267" s="143">
        <f t="shared" si="15"/>
        <v>0</v>
      </c>
    </row>
    <row r="268" spans="1:5" ht="15" customHeight="1" x14ac:dyDescent="0.2">
      <c r="A268" s="142" t="s">
        <v>266</v>
      </c>
      <c r="B268" s="125">
        <v>0</v>
      </c>
      <c r="C268" s="125">
        <v>0</v>
      </c>
      <c r="D268" s="125">
        <v>0</v>
      </c>
      <c r="E268" s="143">
        <f t="shared" si="15"/>
        <v>0</v>
      </c>
    </row>
    <row r="269" spans="1:5" ht="15" customHeight="1" x14ac:dyDescent="0.2">
      <c r="A269" s="142" t="s">
        <v>267</v>
      </c>
      <c r="B269" s="125">
        <v>0</v>
      </c>
      <c r="C269" s="125">
        <v>0</v>
      </c>
      <c r="D269" s="125">
        <v>0</v>
      </c>
      <c r="E269" s="143">
        <f t="shared" si="15"/>
        <v>0</v>
      </c>
    </row>
    <row r="270" spans="1:5" s="132" customFormat="1" ht="15" customHeight="1" x14ac:dyDescent="0.25">
      <c r="A270" s="144" t="s">
        <v>190</v>
      </c>
      <c r="B270" s="145">
        <f>B269+B268+B267+B266</f>
        <v>0</v>
      </c>
      <c r="C270" s="145">
        <f>C269+C268+C267+C266</f>
        <v>0</v>
      </c>
      <c r="D270" s="145">
        <f>D269+D268+D267+D266</f>
        <v>0</v>
      </c>
      <c r="E270" s="146">
        <f t="shared" si="15"/>
        <v>0</v>
      </c>
    </row>
    <row r="271" spans="1:5" ht="15" customHeight="1" x14ac:dyDescent="0.2">
      <c r="A271" s="142" t="s">
        <v>268</v>
      </c>
      <c r="B271" s="125">
        <v>0</v>
      </c>
      <c r="C271" s="125">
        <v>0</v>
      </c>
      <c r="D271" s="125">
        <v>0</v>
      </c>
      <c r="E271" s="143">
        <f t="shared" si="15"/>
        <v>0</v>
      </c>
    </row>
    <row r="272" spans="1:5" ht="15" customHeight="1" x14ac:dyDescent="0.2">
      <c r="A272" s="142" t="s">
        <v>269</v>
      </c>
      <c r="B272" s="125">
        <v>0</v>
      </c>
      <c r="C272" s="125">
        <v>0</v>
      </c>
      <c r="D272" s="125">
        <v>0</v>
      </c>
      <c r="E272" s="143">
        <f t="shared" si="15"/>
        <v>0</v>
      </c>
    </row>
    <row r="273" spans="1:5" ht="15" customHeight="1" x14ac:dyDescent="0.2">
      <c r="A273" s="142" t="s">
        <v>270</v>
      </c>
      <c r="B273" s="125">
        <v>0</v>
      </c>
      <c r="C273" s="125">
        <v>0</v>
      </c>
      <c r="D273" s="125">
        <v>0</v>
      </c>
      <c r="E273" s="143">
        <f t="shared" si="15"/>
        <v>0</v>
      </c>
    </row>
    <row r="274" spans="1:5" s="132" customFormat="1" ht="15" customHeight="1" x14ac:dyDescent="0.25">
      <c r="A274" s="144" t="s">
        <v>194</v>
      </c>
      <c r="B274" s="145">
        <f>B273+B272+B271</f>
        <v>0</v>
      </c>
      <c r="C274" s="145">
        <f>C273+C272+C271</f>
        <v>0</v>
      </c>
      <c r="D274" s="145">
        <f>D273+D272+D271</f>
        <v>0</v>
      </c>
      <c r="E274" s="146">
        <f t="shared" si="15"/>
        <v>0</v>
      </c>
    </row>
    <row r="275" spans="1:5" s="132" customFormat="1" ht="15" customHeight="1" x14ac:dyDescent="0.25">
      <c r="A275" s="144" t="s">
        <v>297</v>
      </c>
      <c r="B275" s="145">
        <v>0</v>
      </c>
      <c r="C275" s="145">
        <v>0</v>
      </c>
      <c r="D275" s="145">
        <v>0</v>
      </c>
      <c r="E275" s="146">
        <f>D275-C275</f>
        <v>0</v>
      </c>
    </row>
    <row r="276" spans="1:5" s="132" customFormat="1" ht="15" customHeight="1" x14ac:dyDescent="0.25">
      <c r="A276" s="151" t="s">
        <v>271</v>
      </c>
      <c r="B276" s="160">
        <f>B274+B270+B265+B261+B275</f>
        <v>0</v>
      </c>
      <c r="C276" s="160">
        <f>C274+C270+C265+C261+C275</f>
        <v>0</v>
      </c>
      <c r="D276" s="160">
        <f>D274+D270+D265+D261+D275</f>
        <v>0</v>
      </c>
      <c r="E276" s="153">
        <f t="shared" si="15"/>
        <v>0</v>
      </c>
    </row>
    <row r="277" spans="1:5" ht="15" customHeight="1" x14ac:dyDescent="0.25">
      <c r="A277" s="89" t="s">
        <v>131</v>
      </c>
    </row>
    <row r="278" spans="1:5" ht="15" customHeight="1" x14ac:dyDescent="0.25">
      <c r="A278" s="89" t="s">
        <v>274</v>
      </c>
      <c r="B278" s="133" t="s">
        <v>79</v>
      </c>
      <c r="C278" s="134" t="str">
        <f>Revenue!B2</f>
        <v>Northwest Louisiana Technical Community College</v>
      </c>
      <c r="D278" s="134"/>
      <c r="E278" s="91"/>
    </row>
    <row r="279" spans="1:5" ht="15" customHeight="1" thickBot="1" x14ac:dyDescent="0.3">
      <c r="A279" s="99" t="s">
        <v>259</v>
      </c>
      <c r="B279" s="135"/>
      <c r="C279" s="135"/>
      <c r="D279" s="135"/>
      <c r="E279" s="135"/>
    </row>
    <row r="280" spans="1:5" ht="15" customHeight="1" thickTop="1" x14ac:dyDescent="0.2">
      <c r="A280" s="109" t="s">
        <v>117</v>
      </c>
      <c r="B280" s="137"/>
      <c r="C280" s="137"/>
      <c r="D280" s="137"/>
      <c r="E280" s="155"/>
    </row>
    <row r="281" spans="1:5" ht="15" customHeight="1" x14ac:dyDescent="0.25">
      <c r="A281" s="162" t="s">
        <v>284</v>
      </c>
      <c r="B281" s="139" t="s">
        <v>135</v>
      </c>
      <c r="C281" s="139" t="s">
        <v>136</v>
      </c>
      <c r="D281" s="139" t="s">
        <v>136</v>
      </c>
      <c r="E281" s="140" t="str">
        <f>E256</f>
        <v>2023-24 +/-</v>
      </c>
    </row>
    <row r="282" spans="1:5" ht="15" customHeight="1" x14ac:dyDescent="0.25">
      <c r="A282" s="141"/>
      <c r="B282" s="139" t="str">
        <f>B257</f>
        <v>2022-23</v>
      </c>
      <c r="C282" s="139" t="str">
        <f>C257</f>
        <v>2022-23</v>
      </c>
      <c r="D282" s="139" t="str">
        <f>D257</f>
        <v>2023-24</v>
      </c>
      <c r="E282" s="140" t="str">
        <f>E257</f>
        <v>2022-23</v>
      </c>
    </row>
    <row r="283" spans="1:5" ht="15" customHeight="1" x14ac:dyDescent="0.2">
      <c r="A283" s="142" t="s">
        <v>178</v>
      </c>
      <c r="B283" s="125">
        <f>Other!F7</f>
        <v>0</v>
      </c>
      <c r="C283" s="125">
        <f>Other!H7</f>
        <v>0</v>
      </c>
      <c r="D283" s="125">
        <f>Other!J7</f>
        <v>0</v>
      </c>
      <c r="E283" s="143">
        <f t="shared" ref="E283:E301" si="16">D283-C283</f>
        <v>0</v>
      </c>
    </row>
    <row r="284" spans="1:5" ht="15" customHeight="1" x14ac:dyDescent="0.2">
      <c r="A284" s="142" t="s">
        <v>179</v>
      </c>
      <c r="B284" s="125">
        <f>Other!F8</f>
        <v>0</v>
      </c>
      <c r="C284" s="125">
        <f>Other!H8</f>
        <v>0</v>
      </c>
      <c r="D284" s="125">
        <f>Other!J8</f>
        <v>0</v>
      </c>
      <c r="E284" s="143">
        <f t="shared" si="16"/>
        <v>0</v>
      </c>
    </row>
    <row r="285" spans="1:5" ht="15" customHeight="1" x14ac:dyDescent="0.2">
      <c r="A285" s="142" t="s">
        <v>180</v>
      </c>
      <c r="B285" s="125">
        <f>Other!F9</f>
        <v>0</v>
      </c>
      <c r="C285" s="125">
        <f>Other!H9</f>
        <v>0</v>
      </c>
      <c r="D285" s="125">
        <f>Other!J9</f>
        <v>0</v>
      </c>
      <c r="E285" s="143">
        <f t="shared" si="16"/>
        <v>0</v>
      </c>
    </row>
    <row r="286" spans="1:5" s="132" customFormat="1" ht="15" customHeight="1" x14ac:dyDescent="0.25">
      <c r="A286" s="144" t="s">
        <v>181</v>
      </c>
      <c r="B286" s="145">
        <f>B285+B284+B283</f>
        <v>0</v>
      </c>
      <c r="C286" s="145">
        <f>C285+C284+C283</f>
        <v>0</v>
      </c>
      <c r="D286" s="145">
        <f>D285+D284+D283</f>
        <v>0</v>
      </c>
      <c r="E286" s="146">
        <f t="shared" si="16"/>
        <v>0</v>
      </c>
    </row>
    <row r="287" spans="1:5" ht="15" customHeight="1" x14ac:dyDescent="0.2">
      <c r="A287" s="142" t="s">
        <v>261</v>
      </c>
      <c r="B287" s="125">
        <f>Other!F12</f>
        <v>0</v>
      </c>
      <c r="C287" s="125">
        <f>Other!H12</f>
        <v>0</v>
      </c>
      <c r="D287" s="125">
        <f>Other!J12</f>
        <v>0</v>
      </c>
      <c r="E287" s="143">
        <f t="shared" si="16"/>
        <v>0</v>
      </c>
    </row>
    <row r="288" spans="1:5" ht="15" customHeight="1" x14ac:dyDescent="0.2">
      <c r="A288" s="142" t="s">
        <v>262</v>
      </c>
      <c r="B288" s="125">
        <f>Other!F14</f>
        <v>0</v>
      </c>
      <c r="C288" s="125">
        <f>Other!H14</f>
        <v>0</v>
      </c>
      <c r="D288" s="125">
        <f>Other!J14</f>
        <v>0</v>
      </c>
      <c r="E288" s="143">
        <f t="shared" si="16"/>
        <v>0</v>
      </c>
    </row>
    <row r="289" spans="1:5" ht="15" customHeight="1" x14ac:dyDescent="0.2">
      <c r="A289" s="142" t="s">
        <v>263</v>
      </c>
      <c r="B289" s="125">
        <f>Other!F16</f>
        <v>0</v>
      </c>
      <c r="C289" s="125">
        <f>Other!H16</f>
        <v>0</v>
      </c>
      <c r="D289" s="125">
        <f>Other!J16</f>
        <v>0</v>
      </c>
      <c r="E289" s="143">
        <f t="shared" si="16"/>
        <v>0</v>
      </c>
    </row>
    <row r="290" spans="1:5" s="132" customFormat="1" ht="15" customHeight="1" x14ac:dyDescent="0.25">
      <c r="A290" s="144" t="s">
        <v>185</v>
      </c>
      <c r="B290" s="145">
        <f>B289+B288+B287</f>
        <v>0</v>
      </c>
      <c r="C290" s="145">
        <f>C289+C288+C287</f>
        <v>0</v>
      </c>
      <c r="D290" s="145">
        <f>D289+D288+D287</f>
        <v>0</v>
      </c>
      <c r="E290" s="146">
        <f t="shared" si="16"/>
        <v>0</v>
      </c>
    </row>
    <row r="291" spans="1:5" ht="15" customHeight="1" x14ac:dyDescent="0.2">
      <c r="A291" s="142" t="s">
        <v>264</v>
      </c>
      <c r="B291" s="125">
        <f>Other!F27</f>
        <v>0</v>
      </c>
      <c r="C291" s="125">
        <f>Other!H27</f>
        <v>0</v>
      </c>
      <c r="D291" s="125">
        <f>Other!J27</f>
        <v>0</v>
      </c>
      <c r="E291" s="143">
        <f t="shared" si="16"/>
        <v>0</v>
      </c>
    </row>
    <row r="292" spans="1:5" ht="15" customHeight="1" x14ac:dyDescent="0.2">
      <c r="A292" s="142" t="s">
        <v>265</v>
      </c>
      <c r="B292" s="125">
        <f>Other!F29</f>
        <v>0</v>
      </c>
      <c r="C292" s="125">
        <f>Other!H29</f>
        <v>0</v>
      </c>
      <c r="D292" s="125">
        <f>Other!J29</f>
        <v>0</v>
      </c>
      <c r="E292" s="143">
        <f t="shared" si="16"/>
        <v>0</v>
      </c>
    </row>
    <row r="293" spans="1:5" ht="15" customHeight="1" x14ac:dyDescent="0.2">
      <c r="A293" s="142" t="s">
        <v>266</v>
      </c>
      <c r="B293" s="125">
        <f>Other!F37</f>
        <v>0</v>
      </c>
      <c r="C293" s="125">
        <f>Other!H37</f>
        <v>0</v>
      </c>
      <c r="D293" s="125">
        <f>Other!J37</f>
        <v>0</v>
      </c>
      <c r="E293" s="143">
        <f t="shared" si="16"/>
        <v>0</v>
      </c>
    </row>
    <row r="294" spans="1:5" ht="15" customHeight="1" x14ac:dyDescent="0.2">
      <c r="A294" s="142" t="s">
        <v>267</v>
      </c>
      <c r="B294" s="125">
        <f>Other!F39</f>
        <v>0</v>
      </c>
      <c r="C294" s="125">
        <f>Other!H39</f>
        <v>0</v>
      </c>
      <c r="D294" s="125">
        <f>Other!J39</f>
        <v>0</v>
      </c>
      <c r="E294" s="143">
        <f t="shared" si="16"/>
        <v>0</v>
      </c>
    </row>
    <row r="295" spans="1:5" s="132" customFormat="1" ht="15" customHeight="1" x14ac:dyDescent="0.25">
      <c r="A295" s="144" t="s">
        <v>190</v>
      </c>
      <c r="B295" s="145">
        <f>B294+B293+B292+B291</f>
        <v>0</v>
      </c>
      <c r="C295" s="145">
        <f>C294+C293+C292+C291</f>
        <v>0</v>
      </c>
      <c r="D295" s="145">
        <f>D294+D293+D292+D291</f>
        <v>0</v>
      </c>
      <c r="E295" s="146">
        <f t="shared" si="16"/>
        <v>0</v>
      </c>
    </row>
    <row r="296" spans="1:5" ht="15" customHeight="1" x14ac:dyDescent="0.2">
      <c r="A296" s="142" t="s">
        <v>268</v>
      </c>
      <c r="B296" s="125">
        <f>Other!F32+Other!F34</f>
        <v>0</v>
      </c>
      <c r="C296" s="125">
        <f>Other!H32+Other!H34</f>
        <v>0</v>
      </c>
      <c r="D296" s="125">
        <f>Other!J32+Other!J34</f>
        <v>0</v>
      </c>
      <c r="E296" s="143">
        <f t="shared" si="16"/>
        <v>0</v>
      </c>
    </row>
    <row r="297" spans="1:5" ht="15" customHeight="1" x14ac:dyDescent="0.2">
      <c r="A297" s="142" t="s">
        <v>269</v>
      </c>
      <c r="B297" s="125">
        <f>Other!F31</f>
        <v>0</v>
      </c>
      <c r="C297" s="125">
        <f>Other!H31</f>
        <v>0</v>
      </c>
      <c r="D297" s="125">
        <f>Other!J31</f>
        <v>0</v>
      </c>
      <c r="E297" s="143">
        <f t="shared" si="16"/>
        <v>0</v>
      </c>
    </row>
    <row r="298" spans="1:5" ht="15" customHeight="1" x14ac:dyDescent="0.2">
      <c r="A298" s="142" t="s">
        <v>270</v>
      </c>
      <c r="B298" s="125">
        <f>Other!F33</f>
        <v>0</v>
      </c>
      <c r="C298" s="125">
        <f>Other!H33</f>
        <v>0</v>
      </c>
      <c r="D298" s="125">
        <f>Other!J33</f>
        <v>0</v>
      </c>
      <c r="E298" s="143">
        <f t="shared" si="16"/>
        <v>0</v>
      </c>
    </row>
    <row r="299" spans="1:5" s="132" customFormat="1" ht="15" customHeight="1" x14ac:dyDescent="0.25">
      <c r="A299" s="144" t="s">
        <v>194</v>
      </c>
      <c r="B299" s="145">
        <f>B298+B297+B296</f>
        <v>0</v>
      </c>
      <c r="C299" s="145">
        <f>C298+C297+C296</f>
        <v>0</v>
      </c>
      <c r="D299" s="145">
        <f>D298+D297+D296</f>
        <v>0</v>
      </c>
      <c r="E299" s="146">
        <f t="shared" si="16"/>
        <v>0</v>
      </c>
    </row>
    <row r="300" spans="1:5" s="132" customFormat="1" ht="15" customHeight="1" x14ac:dyDescent="0.25">
      <c r="A300" s="144" t="s">
        <v>297</v>
      </c>
      <c r="B300" s="145">
        <f>Other!F41</f>
        <v>0</v>
      </c>
      <c r="C300" s="145">
        <f>Other!H41</f>
        <v>0</v>
      </c>
      <c r="D300" s="145">
        <f>Other!J41</f>
        <v>0</v>
      </c>
      <c r="E300" s="146">
        <f>D300-C300</f>
        <v>0</v>
      </c>
    </row>
    <row r="301" spans="1:5" s="132" customFormat="1" ht="15" customHeight="1" x14ac:dyDescent="0.25">
      <c r="A301" s="151" t="s">
        <v>271</v>
      </c>
      <c r="B301" s="145">
        <f>B299+B295+B290+B286+B300</f>
        <v>0</v>
      </c>
      <c r="C301" s="145">
        <f>C299+C295+C290+C286+C300</f>
        <v>0</v>
      </c>
      <c r="D301" s="145">
        <f>D299+D295+D290+D286+D300</f>
        <v>0</v>
      </c>
      <c r="E301" s="146">
        <f t="shared" si="16"/>
        <v>0</v>
      </c>
    </row>
    <row r="302" spans="1:5" ht="15" customHeight="1" x14ac:dyDescent="0.25">
      <c r="A302" s="144" t="s">
        <v>117</v>
      </c>
      <c r="B302" s="168"/>
      <c r="C302" s="168"/>
      <c r="D302" s="168"/>
      <c r="E302" s="169"/>
    </row>
    <row r="303" spans="1:5" ht="15" customHeight="1" x14ac:dyDescent="0.25">
      <c r="A303" s="144" t="s">
        <v>176</v>
      </c>
      <c r="B303" s="139" t="s">
        <v>135</v>
      </c>
      <c r="C303" s="139" t="s">
        <v>136</v>
      </c>
      <c r="D303" s="139" t="s">
        <v>136</v>
      </c>
      <c r="E303" s="140" t="str">
        <f>E281</f>
        <v>2023-24 +/-</v>
      </c>
    </row>
    <row r="304" spans="1:5" ht="15" customHeight="1" x14ac:dyDescent="0.25">
      <c r="A304" s="151"/>
      <c r="B304" s="139" t="str">
        <f>B282</f>
        <v>2022-23</v>
      </c>
      <c r="C304" s="139" t="str">
        <f>C282</f>
        <v>2022-23</v>
      </c>
      <c r="D304" s="139" t="str">
        <f>D282</f>
        <v>2023-24</v>
      </c>
      <c r="E304" s="140" t="str">
        <f>E282</f>
        <v>2022-23</v>
      </c>
    </row>
    <row r="305" spans="1:5" ht="15" customHeight="1" x14ac:dyDescent="0.2">
      <c r="A305" s="142" t="s">
        <v>178</v>
      </c>
      <c r="B305" s="125">
        <f t="shared" ref="B305:D307" si="17">B283+B258+B236+B214+B189</f>
        <v>4552598.95</v>
      </c>
      <c r="C305" s="125">
        <f t="shared" si="17"/>
        <v>5025534</v>
      </c>
      <c r="D305" s="125">
        <f t="shared" si="17"/>
        <v>5006944.82</v>
      </c>
      <c r="E305" s="143">
        <f t="shared" ref="E305:E323" si="18">D305-C305</f>
        <v>-18589.179999999702</v>
      </c>
    </row>
    <row r="306" spans="1:5" ht="15" customHeight="1" x14ac:dyDescent="0.2">
      <c r="A306" s="142" t="s">
        <v>179</v>
      </c>
      <c r="B306" s="125">
        <f t="shared" si="17"/>
        <v>0</v>
      </c>
      <c r="C306" s="125">
        <f t="shared" si="17"/>
        <v>0</v>
      </c>
      <c r="D306" s="125">
        <f t="shared" si="17"/>
        <v>0</v>
      </c>
      <c r="E306" s="143">
        <f t="shared" si="18"/>
        <v>0</v>
      </c>
    </row>
    <row r="307" spans="1:5" ht="15" customHeight="1" x14ac:dyDescent="0.2">
      <c r="A307" s="142" t="s">
        <v>180</v>
      </c>
      <c r="B307" s="125">
        <f t="shared" si="17"/>
        <v>2222377.0100000002</v>
      </c>
      <c r="C307" s="125">
        <f t="shared" si="17"/>
        <v>2637689</v>
      </c>
      <c r="D307" s="125">
        <f t="shared" si="17"/>
        <v>2444110.17</v>
      </c>
      <c r="E307" s="143">
        <f t="shared" si="18"/>
        <v>-193578.83000000007</v>
      </c>
    </row>
    <row r="308" spans="1:5" s="132" customFormat="1" ht="15" customHeight="1" x14ac:dyDescent="0.25">
      <c r="A308" s="144" t="s">
        <v>181</v>
      </c>
      <c r="B308" s="145">
        <f>B307+B306+B305</f>
        <v>6774975.9600000009</v>
      </c>
      <c r="C308" s="145">
        <f>C307+C306+C305</f>
        <v>7663223</v>
      </c>
      <c r="D308" s="145">
        <f>D307+D306+D305</f>
        <v>7451054.9900000002</v>
      </c>
      <c r="E308" s="146">
        <f t="shared" si="18"/>
        <v>-212168.00999999978</v>
      </c>
    </row>
    <row r="309" spans="1:5" ht="15" customHeight="1" x14ac:dyDescent="0.2">
      <c r="A309" s="142" t="s">
        <v>261</v>
      </c>
      <c r="B309" s="125">
        <f t="shared" ref="B309:C311" si="19">B287+B262+B240+B218+B193</f>
        <v>18165.29</v>
      </c>
      <c r="C309" s="125">
        <f t="shared" si="19"/>
        <v>12498</v>
      </c>
      <c r="D309" s="125">
        <f>D287+D262+D240+D218+D193</f>
        <v>19977.59</v>
      </c>
      <c r="E309" s="143">
        <f t="shared" si="18"/>
        <v>7479.59</v>
      </c>
    </row>
    <row r="310" spans="1:5" ht="15" customHeight="1" x14ac:dyDescent="0.2">
      <c r="A310" s="142" t="s">
        <v>262</v>
      </c>
      <c r="B310" s="125">
        <f t="shared" si="19"/>
        <v>860728.8600000001</v>
      </c>
      <c r="C310" s="125">
        <f t="shared" si="19"/>
        <v>774236</v>
      </c>
      <c r="D310" s="125">
        <f>D288+D263+D241+D219+D194</f>
        <v>946551.92999999993</v>
      </c>
      <c r="E310" s="143">
        <f t="shared" si="18"/>
        <v>172315.92999999993</v>
      </c>
    </row>
    <row r="311" spans="1:5" ht="15" customHeight="1" x14ac:dyDescent="0.2">
      <c r="A311" s="142" t="s">
        <v>263</v>
      </c>
      <c r="B311" s="125">
        <f t="shared" si="19"/>
        <v>78553.929999999993</v>
      </c>
      <c r="C311" s="125">
        <f t="shared" si="19"/>
        <v>55684</v>
      </c>
      <c r="D311" s="125">
        <f>D289+D264+D242+D220+D195</f>
        <v>86386.742999999988</v>
      </c>
      <c r="E311" s="143">
        <f t="shared" si="18"/>
        <v>30702.742999999988</v>
      </c>
    </row>
    <row r="312" spans="1:5" s="132" customFormat="1" ht="15" customHeight="1" x14ac:dyDescent="0.25">
      <c r="A312" s="144" t="s">
        <v>185</v>
      </c>
      <c r="B312" s="145">
        <f>B311+B310+B309</f>
        <v>957448.08000000007</v>
      </c>
      <c r="C312" s="145">
        <f>C311+C310+C309</f>
        <v>842418</v>
      </c>
      <c r="D312" s="145">
        <f>D311+D310+D309</f>
        <v>1052916.263</v>
      </c>
      <c r="E312" s="146">
        <f t="shared" si="18"/>
        <v>210498.26300000004</v>
      </c>
    </row>
    <row r="313" spans="1:5" ht="15" customHeight="1" x14ac:dyDescent="0.2">
      <c r="A313" s="142" t="s">
        <v>264</v>
      </c>
      <c r="B313" s="125">
        <f t="shared" ref="B313:C316" si="20">B291+B266+B244+B222+B197</f>
        <v>48179.8</v>
      </c>
      <c r="C313" s="125">
        <f t="shared" si="20"/>
        <v>17441</v>
      </c>
      <c r="D313" s="125">
        <f>D291+D266+D244+D222+D197</f>
        <v>52983.8</v>
      </c>
      <c r="E313" s="143">
        <f t="shared" si="18"/>
        <v>35542.800000000003</v>
      </c>
    </row>
    <row r="314" spans="1:5" ht="15" customHeight="1" x14ac:dyDescent="0.2">
      <c r="A314" s="142" t="s">
        <v>265</v>
      </c>
      <c r="B314" s="125">
        <f t="shared" si="20"/>
        <v>492344</v>
      </c>
      <c r="C314" s="125">
        <f t="shared" si="20"/>
        <v>0</v>
      </c>
      <c r="D314" s="125">
        <f>D292+D267+D245+D223+D198</f>
        <v>540885.69999999995</v>
      </c>
      <c r="E314" s="143">
        <f t="shared" si="18"/>
        <v>540885.69999999995</v>
      </c>
    </row>
    <row r="315" spans="1:5" ht="15" customHeight="1" x14ac:dyDescent="0.2">
      <c r="A315" s="142" t="s">
        <v>266</v>
      </c>
      <c r="B315" s="125">
        <f t="shared" si="20"/>
        <v>0</v>
      </c>
      <c r="C315" s="125">
        <f t="shared" si="20"/>
        <v>0</v>
      </c>
      <c r="D315" s="125">
        <f>D293+D268+D246+D224+D199</f>
        <v>0</v>
      </c>
      <c r="E315" s="143">
        <f t="shared" si="18"/>
        <v>0</v>
      </c>
    </row>
    <row r="316" spans="1:5" ht="15" customHeight="1" x14ac:dyDescent="0.2">
      <c r="A316" s="142" t="s">
        <v>267</v>
      </c>
      <c r="B316" s="125">
        <f t="shared" si="20"/>
        <v>122541.17</v>
      </c>
      <c r="C316" s="125">
        <f t="shared" si="20"/>
        <v>499679</v>
      </c>
      <c r="D316" s="125">
        <f>D294+D269+D247+D225+D200</f>
        <v>134759.70000000001</v>
      </c>
      <c r="E316" s="143">
        <f t="shared" si="18"/>
        <v>-364919.3</v>
      </c>
    </row>
    <row r="317" spans="1:5" s="132" customFormat="1" ht="15" customHeight="1" x14ac:dyDescent="0.25">
      <c r="A317" s="144" t="s">
        <v>190</v>
      </c>
      <c r="B317" s="145">
        <f>B316+B315+B314+B313</f>
        <v>663064.97000000009</v>
      </c>
      <c r="C317" s="145">
        <f>C316+C315+C314+C313</f>
        <v>517120</v>
      </c>
      <c r="D317" s="145">
        <f>D316+D315+D314+D313</f>
        <v>728629.2</v>
      </c>
      <c r="E317" s="146">
        <f t="shared" si="18"/>
        <v>211509.19999999995</v>
      </c>
    </row>
    <row r="318" spans="1:5" ht="15" customHeight="1" x14ac:dyDescent="0.2">
      <c r="A318" s="142" t="s">
        <v>268</v>
      </c>
      <c r="B318" s="125">
        <f t="shared" ref="B318:C320" si="21">B296+B271+B249+B227+B202</f>
        <v>9836.07</v>
      </c>
      <c r="C318" s="125">
        <f t="shared" si="21"/>
        <v>0</v>
      </c>
      <c r="D318" s="125">
        <f>D296+D271+D249+D227+D202</f>
        <v>10816.82</v>
      </c>
      <c r="E318" s="143">
        <f t="shared" si="18"/>
        <v>10816.82</v>
      </c>
    </row>
    <row r="319" spans="1:5" ht="15" customHeight="1" x14ac:dyDescent="0.2">
      <c r="A319" s="142" t="s">
        <v>269</v>
      </c>
      <c r="B319" s="125">
        <f t="shared" si="21"/>
        <v>0</v>
      </c>
      <c r="C319" s="125">
        <f t="shared" si="21"/>
        <v>0</v>
      </c>
      <c r="D319" s="125">
        <f>D297+D272+D250+D228+D203</f>
        <v>0</v>
      </c>
      <c r="E319" s="143">
        <f t="shared" si="18"/>
        <v>0</v>
      </c>
    </row>
    <row r="320" spans="1:5" ht="15" customHeight="1" x14ac:dyDescent="0.2">
      <c r="A320" s="142" t="s">
        <v>270</v>
      </c>
      <c r="B320" s="125">
        <f t="shared" si="21"/>
        <v>0</v>
      </c>
      <c r="C320" s="125">
        <f t="shared" si="21"/>
        <v>0</v>
      </c>
      <c r="D320" s="125">
        <f>D298+D273+D251+D229+D204</f>
        <v>0</v>
      </c>
      <c r="E320" s="143">
        <f t="shared" si="18"/>
        <v>0</v>
      </c>
    </row>
    <row r="321" spans="1:5" s="132" customFormat="1" ht="15" customHeight="1" x14ac:dyDescent="0.25">
      <c r="A321" s="144" t="s">
        <v>194</v>
      </c>
      <c r="B321" s="145">
        <f>B320+B319+B318</f>
        <v>9836.07</v>
      </c>
      <c r="C321" s="145">
        <f>C320+C319+C318</f>
        <v>0</v>
      </c>
      <c r="D321" s="145">
        <f>D320+D319+D318</f>
        <v>10816.82</v>
      </c>
      <c r="E321" s="146">
        <f t="shared" si="18"/>
        <v>10816.82</v>
      </c>
    </row>
    <row r="322" spans="1:5" s="132" customFormat="1" ht="15" customHeight="1" x14ac:dyDescent="0.25">
      <c r="A322" s="144" t="s">
        <v>297</v>
      </c>
      <c r="B322" s="145">
        <f>B300+B275+B253+B231+B206</f>
        <v>0</v>
      </c>
      <c r="C322" s="145">
        <f>C300+C275+C253+C231+C206</f>
        <v>0</v>
      </c>
      <c r="D322" s="145">
        <f>D300+D275+D253+D231+D206</f>
        <v>0</v>
      </c>
      <c r="E322" s="146">
        <f>D322-C322</f>
        <v>0</v>
      </c>
    </row>
    <row r="323" spans="1:5" s="132" customFormat="1" ht="15" customHeight="1" x14ac:dyDescent="0.25">
      <c r="A323" s="170" t="s">
        <v>285</v>
      </c>
      <c r="B323" s="160">
        <f>B321+B317+B312+B308+B322</f>
        <v>8405325.0800000019</v>
      </c>
      <c r="C323" s="160">
        <f>C321+C317+C312+C308+C322</f>
        <v>9022761</v>
      </c>
      <c r="D323" s="153">
        <f>D321+D317+D312+D308+D322</f>
        <v>9243417.273</v>
      </c>
      <c r="E323" s="153">
        <f t="shared" si="18"/>
        <v>220656.27300000004</v>
      </c>
    </row>
    <row r="324" spans="1:5" ht="15" customHeight="1" x14ac:dyDescent="0.2">
      <c r="A324" s="171"/>
      <c r="B324" s="172"/>
      <c r="C324" s="172"/>
      <c r="D324" s="172"/>
      <c r="E324" s="172"/>
    </row>
    <row r="326" spans="1:5" ht="15" customHeight="1" x14ac:dyDescent="0.25">
      <c r="A326" s="132" t="s">
        <v>548</v>
      </c>
    </row>
  </sheetData>
  <pageMargins left="0.25" right="0.25" top="0.25" bottom="0.25" header="0" footer="0"/>
  <pageSetup scale="16" orientation="portrait" horizontalDpi="4294967295" verticalDpi="4294967295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59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K24" sqref="K24"/>
    </sheetView>
  </sheetViews>
  <sheetFormatPr defaultColWidth="12.42578125" defaultRowHeight="15" customHeight="1" x14ac:dyDescent="0.2"/>
  <cols>
    <col min="1" max="1" width="97" style="391" bestFit="1" customWidth="1"/>
    <col min="2" max="2" width="9.7109375" style="391" bestFit="1" customWidth="1"/>
    <col min="3" max="3" width="15.7109375" style="391" bestFit="1" customWidth="1"/>
    <col min="4" max="4" width="9.5703125" style="391" bestFit="1" customWidth="1"/>
    <col min="5" max="5" width="9" style="391" bestFit="1" customWidth="1"/>
    <col min="6" max="6" width="13.28515625" style="391" bestFit="1" customWidth="1"/>
    <col min="7" max="7" width="15.7109375" style="391" bestFit="1" customWidth="1"/>
    <col min="8" max="8" width="11" style="391" bestFit="1" customWidth="1"/>
    <col min="9" max="16384" width="12.42578125" style="391"/>
  </cols>
  <sheetData>
    <row r="1" spans="1:11" s="382" customFormat="1" ht="20.100000000000001" customHeight="1" x14ac:dyDescent="0.25">
      <c r="A1" s="378" t="s">
        <v>131</v>
      </c>
      <c r="B1" s="379"/>
      <c r="C1" s="378" t="s">
        <v>79</v>
      </c>
      <c r="D1" s="380" t="s">
        <v>557</v>
      </c>
      <c r="E1" s="381"/>
      <c r="F1" s="380"/>
      <c r="G1" s="381"/>
      <c r="H1" s="379"/>
      <c r="J1" s="379"/>
    </row>
    <row r="2" spans="1:11" s="382" customFormat="1" ht="20.100000000000001" customHeight="1" x14ac:dyDescent="0.25">
      <c r="A2" s="378" t="s">
        <v>466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</row>
    <row r="3" spans="1:11" s="382" customFormat="1" ht="20.100000000000001" customHeight="1" thickBot="1" x14ac:dyDescent="0.3">
      <c r="A3" s="383" t="s">
        <v>467</v>
      </c>
      <c r="B3" s="384"/>
      <c r="C3" s="384"/>
      <c r="D3" s="384"/>
      <c r="E3" s="384"/>
      <c r="F3" s="384"/>
      <c r="G3" s="384"/>
      <c r="H3" s="384"/>
      <c r="I3" s="379"/>
      <c r="J3" s="379"/>
      <c r="K3" s="379"/>
    </row>
    <row r="4" spans="1:11" ht="15" customHeight="1" thickTop="1" x14ac:dyDescent="0.25">
      <c r="A4" s="385"/>
      <c r="B4" s="386" t="s">
        <v>468</v>
      </c>
      <c r="C4" s="386" t="s">
        <v>549</v>
      </c>
      <c r="D4" s="387" t="s">
        <v>135</v>
      </c>
      <c r="E4" s="388" t="s">
        <v>468</v>
      </c>
      <c r="F4" s="389" t="s">
        <v>469</v>
      </c>
      <c r="G4" s="386" t="s">
        <v>549</v>
      </c>
      <c r="H4" s="390" t="s">
        <v>136</v>
      </c>
    </row>
    <row r="5" spans="1:11" ht="15" customHeight="1" x14ac:dyDescent="0.25">
      <c r="A5" s="392" t="s">
        <v>237</v>
      </c>
      <c r="B5" s="393" t="s">
        <v>469</v>
      </c>
      <c r="C5" s="393" t="s">
        <v>470</v>
      </c>
      <c r="D5" s="394" t="s">
        <v>443</v>
      </c>
      <c r="E5" s="395" t="s">
        <v>471</v>
      </c>
      <c r="F5" s="393" t="s">
        <v>472</v>
      </c>
      <c r="G5" s="393" t="s">
        <v>470</v>
      </c>
      <c r="H5" s="393" t="s">
        <v>538</v>
      </c>
    </row>
    <row r="6" spans="1:11" ht="15" customHeight="1" x14ac:dyDescent="0.25">
      <c r="A6" s="396" t="s">
        <v>473</v>
      </c>
      <c r="B6" s="397"/>
      <c r="C6" s="398"/>
      <c r="D6" s="399"/>
      <c r="E6" s="400"/>
      <c r="F6" s="397"/>
      <c r="G6" s="398"/>
      <c r="H6" s="401"/>
    </row>
    <row r="7" spans="1:11" ht="15" customHeight="1" x14ac:dyDescent="0.2">
      <c r="A7" s="402" t="s">
        <v>474</v>
      </c>
      <c r="B7" s="402"/>
      <c r="C7" s="403"/>
      <c r="D7" s="404"/>
      <c r="E7" s="405"/>
      <c r="F7" s="406"/>
      <c r="G7" s="403"/>
      <c r="H7" s="407"/>
    </row>
    <row r="8" spans="1:11" ht="15" customHeight="1" x14ac:dyDescent="0.2">
      <c r="A8" s="408" t="s">
        <v>321</v>
      </c>
      <c r="B8" s="409"/>
      <c r="C8" s="410"/>
      <c r="D8" s="411"/>
      <c r="E8" s="412"/>
      <c r="F8" s="413"/>
      <c r="G8" s="410"/>
      <c r="H8" s="414"/>
    </row>
    <row r="9" spans="1:11" ht="15" customHeight="1" x14ac:dyDescent="0.2">
      <c r="A9" s="409" t="s">
        <v>475</v>
      </c>
      <c r="B9" s="409"/>
      <c r="C9" s="410"/>
      <c r="D9" s="411"/>
      <c r="E9" s="412"/>
      <c r="F9" s="413"/>
      <c r="G9" s="410"/>
      <c r="H9" s="414"/>
    </row>
    <row r="10" spans="1:11" ht="15" customHeight="1" x14ac:dyDescent="0.2">
      <c r="A10" s="409" t="s">
        <v>476</v>
      </c>
      <c r="B10" s="409"/>
      <c r="C10" s="410"/>
      <c r="D10" s="411"/>
      <c r="E10" s="412"/>
      <c r="F10" s="413"/>
      <c r="G10" s="410"/>
      <c r="H10" s="414"/>
    </row>
    <row r="11" spans="1:11" ht="15" customHeight="1" x14ac:dyDescent="0.2">
      <c r="A11" s="409" t="s">
        <v>477</v>
      </c>
      <c r="B11" s="409"/>
      <c r="C11" s="410"/>
      <c r="D11" s="411"/>
      <c r="E11" s="412"/>
      <c r="F11" s="413"/>
      <c r="G11" s="410"/>
      <c r="H11" s="414"/>
    </row>
    <row r="12" spans="1:11" ht="15" customHeight="1" x14ac:dyDescent="0.2">
      <c r="A12" s="409" t="s">
        <v>478</v>
      </c>
      <c r="B12" s="409"/>
      <c r="C12" s="410"/>
      <c r="D12" s="411"/>
      <c r="E12" s="412"/>
      <c r="F12" s="413"/>
      <c r="G12" s="410"/>
      <c r="H12" s="414"/>
    </row>
    <row r="13" spans="1:11" ht="15" customHeight="1" x14ac:dyDescent="0.2">
      <c r="A13" s="409" t="s">
        <v>479</v>
      </c>
      <c r="B13" s="409"/>
      <c r="C13" s="410"/>
      <c r="D13" s="411"/>
      <c r="E13" s="412"/>
      <c r="F13" s="413"/>
      <c r="G13" s="410"/>
      <c r="H13" s="414"/>
    </row>
    <row r="14" spans="1:11" ht="15" customHeight="1" x14ac:dyDescent="0.2">
      <c r="A14" s="409" t="s">
        <v>480</v>
      </c>
      <c r="B14" s="409"/>
      <c r="C14" s="410"/>
      <c r="D14" s="411"/>
      <c r="E14" s="412"/>
      <c r="F14" s="413"/>
      <c r="G14" s="410"/>
      <c r="H14" s="414"/>
    </row>
    <row r="15" spans="1:11" ht="15" customHeight="1" x14ac:dyDescent="0.2">
      <c r="A15" s="409" t="s">
        <v>481</v>
      </c>
      <c r="B15" s="409"/>
      <c r="C15" s="410"/>
      <c r="D15" s="411"/>
      <c r="E15" s="412"/>
      <c r="F15" s="413"/>
      <c r="G15" s="410"/>
      <c r="H15" s="414"/>
    </row>
    <row r="16" spans="1:11" ht="15" customHeight="1" x14ac:dyDescent="0.2">
      <c r="A16" s="409" t="s">
        <v>482</v>
      </c>
      <c r="B16" s="409"/>
      <c r="C16" s="410"/>
      <c r="D16" s="411"/>
      <c r="E16" s="412"/>
      <c r="F16" s="413"/>
      <c r="G16" s="410"/>
      <c r="H16" s="414"/>
    </row>
    <row r="17" spans="1:9" ht="15" customHeight="1" x14ac:dyDescent="0.2">
      <c r="A17" s="409" t="s">
        <v>483</v>
      </c>
      <c r="B17" s="409"/>
      <c r="C17" s="410"/>
      <c r="D17" s="411"/>
      <c r="E17" s="412"/>
      <c r="F17" s="413"/>
      <c r="G17" s="410"/>
      <c r="H17" s="414"/>
    </row>
    <row r="18" spans="1:9" ht="15" customHeight="1" x14ac:dyDescent="0.2">
      <c r="A18" s="409" t="s">
        <v>484</v>
      </c>
      <c r="B18" s="409"/>
      <c r="C18" s="410"/>
      <c r="D18" s="411"/>
      <c r="E18" s="412"/>
      <c r="F18" s="413"/>
      <c r="G18" s="410"/>
      <c r="H18" s="414"/>
    </row>
    <row r="19" spans="1:9" ht="15" customHeight="1" x14ac:dyDescent="0.2">
      <c r="A19" s="409" t="s">
        <v>485</v>
      </c>
      <c r="B19" s="409"/>
      <c r="C19" s="410"/>
      <c r="D19" s="411"/>
      <c r="E19" s="412"/>
      <c r="F19" s="413"/>
      <c r="G19" s="410"/>
      <c r="H19" s="414"/>
    </row>
    <row r="20" spans="1:9" ht="15" customHeight="1" x14ac:dyDescent="0.2">
      <c r="A20" s="409" t="s">
        <v>486</v>
      </c>
      <c r="B20" s="409"/>
      <c r="C20" s="410"/>
      <c r="D20" s="411"/>
      <c r="E20" s="412"/>
      <c r="F20" s="413"/>
      <c r="G20" s="410"/>
      <c r="H20" s="414"/>
    </row>
    <row r="21" spans="1:9" ht="15" customHeight="1" x14ac:dyDescent="0.2">
      <c r="A21" s="409" t="s">
        <v>487</v>
      </c>
      <c r="B21" s="409"/>
      <c r="C21" s="410"/>
      <c r="D21" s="411"/>
      <c r="E21" s="412"/>
      <c r="F21" s="413"/>
      <c r="G21" s="410"/>
      <c r="H21" s="414"/>
    </row>
    <row r="22" spans="1:9" ht="15" customHeight="1" x14ac:dyDescent="0.2">
      <c r="A22" s="409" t="s">
        <v>488</v>
      </c>
      <c r="B22" s="409"/>
      <c r="C22" s="410"/>
      <c r="D22" s="411"/>
      <c r="E22" s="412"/>
      <c r="F22" s="413"/>
      <c r="G22" s="410"/>
      <c r="H22" s="414"/>
    </row>
    <row r="23" spans="1:9" ht="15" customHeight="1" x14ac:dyDescent="0.2">
      <c r="A23" s="409" t="s">
        <v>489</v>
      </c>
      <c r="B23" s="409"/>
      <c r="C23" s="410"/>
      <c r="D23" s="411"/>
      <c r="E23" s="412"/>
      <c r="F23" s="413"/>
      <c r="G23" s="410"/>
      <c r="H23" s="414"/>
    </row>
    <row r="24" spans="1:9" ht="15" customHeight="1" x14ac:dyDescent="0.2">
      <c r="A24" s="409" t="s">
        <v>490</v>
      </c>
      <c r="B24" s="409"/>
      <c r="C24" s="410"/>
      <c r="D24" s="411"/>
      <c r="E24" s="412"/>
      <c r="F24" s="413"/>
      <c r="G24" s="410"/>
      <c r="H24" s="414"/>
    </row>
    <row r="25" spans="1:9" ht="15" customHeight="1" x14ac:dyDescent="0.2">
      <c r="A25" s="409" t="s">
        <v>491</v>
      </c>
      <c r="B25" s="409"/>
      <c r="C25" s="410"/>
      <c r="D25" s="411"/>
      <c r="E25" s="412"/>
      <c r="F25" s="413"/>
      <c r="G25" s="410"/>
      <c r="H25" s="414"/>
    </row>
    <row r="26" spans="1:9" ht="15" customHeight="1" x14ac:dyDescent="0.2">
      <c r="A26" s="409" t="s">
        <v>492</v>
      </c>
      <c r="B26" s="409"/>
      <c r="C26" s="410"/>
      <c r="D26" s="411"/>
      <c r="E26" s="412"/>
      <c r="F26" s="413"/>
      <c r="G26" s="410"/>
      <c r="H26" s="414"/>
    </row>
    <row r="27" spans="1:9" ht="15" customHeight="1" x14ac:dyDescent="0.2">
      <c r="A27" s="409" t="s">
        <v>493</v>
      </c>
      <c r="B27" s="409"/>
      <c r="C27" s="410"/>
      <c r="D27" s="411"/>
      <c r="E27" s="412"/>
      <c r="F27" s="413"/>
      <c r="G27" s="410"/>
      <c r="H27" s="414"/>
    </row>
    <row r="28" spans="1:9" ht="15" customHeight="1" x14ac:dyDescent="0.2">
      <c r="A28" s="519">
        <v>546</v>
      </c>
      <c r="B28" s="409">
        <v>5</v>
      </c>
      <c r="C28" s="410">
        <v>1252.76</v>
      </c>
      <c r="D28" s="411">
        <v>6263.8</v>
      </c>
      <c r="E28" s="412">
        <v>10</v>
      </c>
      <c r="F28" s="413"/>
      <c r="G28" s="410">
        <v>1250</v>
      </c>
      <c r="H28" s="414">
        <v>12500</v>
      </c>
    </row>
    <row r="29" spans="1:9" ht="15" customHeight="1" x14ac:dyDescent="0.25">
      <c r="A29" s="415" t="s">
        <v>494</v>
      </c>
      <c r="B29" s="408">
        <f>SUM(B7:B28)</f>
        <v>5</v>
      </c>
      <c r="C29" s="416">
        <f>IFERROR(D29/B29,)</f>
        <v>1252.76</v>
      </c>
      <c r="D29" s="417">
        <f>SUM(D6:D28)</f>
        <v>6263.8</v>
      </c>
      <c r="E29" s="418">
        <f>SUM(E7:E28)</f>
        <v>10</v>
      </c>
      <c r="F29" s="419">
        <f>SUM(F6:F28)</f>
        <v>0</v>
      </c>
      <c r="G29" s="416">
        <f>IFERROR(H29/(F29+E29),)</f>
        <v>1250</v>
      </c>
      <c r="H29" s="420">
        <f>SUM(H7:H28)</f>
        <v>12500</v>
      </c>
    </row>
    <row r="30" spans="1:9" ht="15" customHeight="1" x14ac:dyDescent="0.25">
      <c r="A30" s="421"/>
      <c r="B30" s="422"/>
      <c r="C30" s="423"/>
      <c r="D30" s="423"/>
      <c r="E30" s="412"/>
      <c r="F30" s="412"/>
      <c r="G30" s="423"/>
      <c r="H30" s="423"/>
    </row>
    <row r="31" spans="1:9" ht="15" customHeight="1" x14ac:dyDescent="0.25">
      <c r="A31" s="424" t="s">
        <v>495</v>
      </c>
      <c r="B31" s="402"/>
      <c r="C31" s="402"/>
      <c r="D31" s="425"/>
      <c r="E31" s="405"/>
      <c r="F31" s="406"/>
      <c r="G31" s="403"/>
      <c r="H31" s="426"/>
      <c r="I31" s="402"/>
    </row>
    <row r="32" spans="1:9" ht="15" customHeight="1" x14ac:dyDescent="0.25">
      <c r="A32" s="427" t="s">
        <v>496</v>
      </c>
      <c r="B32" s="428"/>
      <c r="C32" s="428"/>
      <c r="D32" s="429"/>
      <c r="E32" s="430"/>
      <c r="F32" s="431"/>
      <c r="G32" s="432"/>
      <c r="H32" s="432"/>
      <c r="I32" s="402"/>
    </row>
    <row r="33" spans="1:9" ht="15" customHeight="1" x14ac:dyDescent="0.25">
      <c r="A33" s="433" t="s">
        <v>497</v>
      </c>
      <c r="B33" s="409"/>
      <c r="C33" s="410"/>
      <c r="D33" s="411"/>
      <c r="E33" s="412"/>
      <c r="F33" s="413"/>
      <c r="G33" s="410"/>
      <c r="H33" s="434"/>
      <c r="I33" s="402"/>
    </row>
    <row r="34" spans="1:9" ht="15" customHeight="1" x14ac:dyDescent="0.2">
      <c r="A34" s="402" t="s">
        <v>498</v>
      </c>
      <c r="B34" s="402"/>
      <c r="C34" s="403"/>
      <c r="D34" s="404"/>
      <c r="E34" s="405"/>
      <c r="F34" s="406"/>
      <c r="G34" s="403">
        <v>1750</v>
      </c>
      <c r="H34" s="426">
        <v>3500</v>
      </c>
      <c r="I34" s="402"/>
    </row>
    <row r="35" spans="1:9" ht="15" customHeight="1" x14ac:dyDescent="0.2">
      <c r="A35" s="435" t="s">
        <v>499</v>
      </c>
      <c r="B35" s="409"/>
      <c r="C35" s="410"/>
      <c r="D35" s="411"/>
      <c r="E35" s="422"/>
      <c r="F35" s="409"/>
      <c r="G35" s="410">
        <v>1750</v>
      </c>
      <c r="H35" s="434">
        <v>3500</v>
      </c>
      <c r="I35" s="402"/>
    </row>
    <row r="36" spans="1:9" ht="15" customHeight="1" x14ac:dyDescent="0.2">
      <c r="A36" s="435" t="s">
        <v>500</v>
      </c>
      <c r="B36" s="409"/>
      <c r="C36" s="410"/>
      <c r="D36" s="411"/>
      <c r="E36" s="412"/>
      <c r="F36" s="413"/>
      <c r="G36" s="410"/>
      <c r="H36" s="434"/>
      <c r="I36" s="402"/>
    </row>
    <row r="37" spans="1:9" ht="15" customHeight="1" x14ac:dyDescent="0.2">
      <c r="A37" s="409" t="s">
        <v>501</v>
      </c>
      <c r="B37" s="409"/>
      <c r="C37" s="410"/>
      <c r="D37" s="411"/>
      <c r="E37" s="412"/>
      <c r="F37" s="413"/>
      <c r="G37" s="410">
        <v>1800</v>
      </c>
      <c r="H37" s="434">
        <v>3600</v>
      </c>
      <c r="I37" s="402"/>
    </row>
    <row r="38" spans="1:9" ht="15" customHeight="1" x14ac:dyDescent="0.2">
      <c r="A38" s="435" t="s">
        <v>502</v>
      </c>
      <c r="B38" s="409"/>
      <c r="C38" s="410"/>
      <c r="D38" s="411"/>
      <c r="E38" s="412"/>
      <c r="F38" s="413"/>
      <c r="G38" s="410"/>
      <c r="H38" s="434"/>
      <c r="I38" s="402"/>
    </row>
    <row r="39" spans="1:9" ht="15" customHeight="1" x14ac:dyDescent="0.2">
      <c r="A39" s="435" t="s">
        <v>503</v>
      </c>
      <c r="B39" s="409"/>
      <c r="C39" s="410"/>
      <c r="D39" s="411"/>
      <c r="E39" s="412"/>
      <c r="F39" s="413"/>
      <c r="G39" s="410">
        <v>800</v>
      </c>
      <c r="H39" s="434">
        <v>2400</v>
      </c>
      <c r="I39" s="402"/>
    </row>
    <row r="40" spans="1:9" ht="15" customHeight="1" x14ac:dyDescent="0.2">
      <c r="A40" s="435" t="s">
        <v>504</v>
      </c>
      <c r="B40" s="409">
        <v>3</v>
      </c>
      <c r="C40" s="410">
        <v>1607</v>
      </c>
      <c r="D40" s="411">
        <v>5624.89</v>
      </c>
      <c r="E40" s="412"/>
      <c r="F40" s="413"/>
      <c r="G40" s="410">
        <v>2600</v>
      </c>
      <c r="H40" s="434">
        <v>7800</v>
      </c>
      <c r="I40" s="402"/>
    </row>
    <row r="41" spans="1:9" ht="15" customHeight="1" x14ac:dyDescent="0.2">
      <c r="A41" s="435" t="s">
        <v>505</v>
      </c>
      <c r="B41" s="409"/>
      <c r="C41" s="410"/>
      <c r="D41" s="411"/>
      <c r="E41" s="412"/>
      <c r="F41" s="413"/>
      <c r="G41" s="410">
        <v>500</v>
      </c>
      <c r="H41" s="434">
        <v>1500</v>
      </c>
      <c r="I41" s="402"/>
    </row>
    <row r="42" spans="1:9" ht="15" customHeight="1" x14ac:dyDescent="0.2">
      <c r="A42" s="435" t="s">
        <v>506</v>
      </c>
      <c r="B42" s="409"/>
      <c r="C42" s="410"/>
      <c r="D42" s="411"/>
      <c r="E42" s="412"/>
      <c r="F42" s="413"/>
      <c r="G42" s="410"/>
      <c r="H42" s="434"/>
      <c r="I42" s="402"/>
    </row>
    <row r="43" spans="1:9" ht="15" customHeight="1" x14ac:dyDescent="0.25">
      <c r="A43" s="436" t="s">
        <v>507</v>
      </c>
      <c r="B43" s="409"/>
      <c r="C43" s="410"/>
      <c r="D43" s="411"/>
      <c r="E43" s="412"/>
      <c r="F43" s="413"/>
      <c r="G43" s="410"/>
      <c r="H43" s="434"/>
      <c r="I43" s="402"/>
    </row>
    <row r="44" spans="1:9" ht="15" customHeight="1" x14ac:dyDescent="0.2">
      <c r="A44" s="437" t="s">
        <v>508</v>
      </c>
      <c r="B44" s="402">
        <v>5</v>
      </c>
      <c r="C44" s="403">
        <v>935</v>
      </c>
      <c r="D44" s="404">
        <v>9351.56</v>
      </c>
      <c r="E44" s="405"/>
      <c r="F44" s="406"/>
      <c r="G44" s="403"/>
      <c r="H44" s="426"/>
      <c r="I44" s="402"/>
    </row>
    <row r="45" spans="1:9" ht="15" customHeight="1" x14ac:dyDescent="0.2">
      <c r="A45" s="435" t="s">
        <v>509</v>
      </c>
      <c r="B45" s="409"/>
      <c r="C45" s="410"/>
      <c r="D45" s="411"/>
      <c r="E45" s="412"/>
      <c r="F45" s="413"/>
      <c r="G45" s="410">
        <v>1800</v>
      </c>
      <c r="H45" s="434">
        <v>3600</v>
      </c>
      <c r="I45" s="402"/>
    </row>
    <row r="46" spans="1:9" ht="15" customHeight="1" x14ac:dyDescent="0.2">
      <c r="A46" s="435" t="s">
        <v>563</v>
      </c>
      <c r="B46" s="409">
        <v>11</v>
      </c>
      <c r="C46" s="410">
        <v>3500</v>
      </c>
      <c r="D46" s="411">
        <v>38500</v>
      </c>
      <c r="E46" s="412"/>
      <c r="F46" s="413"/>
      <c r="G46" s="410"/>
      <c r="H46" s="434"/>
      <c r="I46" s="402"/>
    </row>
    <row r="47" spans="1:9" ht="15" customHeight="1" x14ac:dyDescent="0.2">
      <c r="A47" s="435" t="s">
        <v>564</v>
      </c>
      <c r="B47" s="409">
        <v>1</v>
      </c>
      <c r="C47" s="410">
        <v>277</v>
      </c>
      <c r="D47" s="411">
        <v>277</v>
      </c>
      <c r="E47" s="412"/>
      <c r="F47" s="413"/>
      <c r="G47" s="410"/>
      <c r="H47" s="434"/>
      <c r="I47" s="402"/>
    </row>
    <row r="48" spans="1:9" ht="15" customHeight="1" x14ac:dyDescent="0.2">
      <c r="A48" s="435" t="s">
        <v>565</v>
      </c>
      <c r="B48" s="409">
        <v>26</v>
      </c>
      <c r="C48" s="410">
        <v>15</v>
      </c>
      <c r="D48" s="411">
        <v>390</v>
      </c>
      <c r="E48" s="514">
        <v>50</v>
      </c>
      <c r="F48" s="515"/>
      <c r="G48" s="516">
        <v>15</v>
      </c>
      <c r="H48" s="517">
        <v>1000</v>
      </c>
      <c r="I48" s="402"/>
    </row>
    <row r="49" spans="1:9" ht="15" customHeight="1" x14ac:dyDescent="0.2">
      <c r="A49" s="435" t="s">
        <v>566</v>
      </c>
      <c r="B49" s="409">
        <v>65</v>
      </c>
      <c r="C49" s="410">
        <v>1033</v>
      </c>
      <c r="D49" s="411">
        <v>138476</v>
      </c>
      <c r="E49" s="514">
        <v>77</v>
      </c>
      <c r="F49" s="515"/>
      <c r="G49" s="516">
        <v>400</v>
      </c>
      <c r="H49" s="517">
        <v>85000</v>
      </c>
      <c r="I49" s="402"/>
    </row>
    <row r="50" spans="1:9" ht="15" customHeight="1" x14ac:dyDescent="0.2">
      <c r="A50" s="435" t="s">
        <v>567</v>
      </c>
      <c r="B50" s="409">
        <v>2</v>
      </c>
      <c r="C50" s="410">
        <v>322</v>
      </c>
      <c r="D50" s="411">
        <v>322</v>
      </c>
      <c r="E50" s="514">
        <v>15</v>
      </c>
      <c r="F50" s="515"/>
      <c r="G50" s="516">
        <v>1200</v>
      </c>
      <c r="H50" s="517">
        <v>18000</v>
      </c>
      <c r="I50" s="402"/>
    </row>
    <row r="51" spans="1:9" ht="15" customHeight="1" x14ac:dyDescent="0.2">
      <c r="A51" s="435" t="s">
        <v>568</v>
      </c>
      <c r="B51" s="409">
        <v>6</v>
      </c>
      <c r="C51" s="410">
        <v>750</v>
      </c>
      <c r="D51" s="411">
        <v>5250</v>
      </c>
      <c r="E51" s="514">
        <v>6</v>
      </c>
      <c r="F51" s="515"/>
      <c r="G51" s="516">
        <v>750</v>
      </c>
      <c r="H51" s="517">
        <v>4500</v>
      </c>
      <c r="I51" s="402"/>
    </row>
    <row r="52" spans="1:9" ht="15" customHeight="1" x14ac:dyDescent="0.2">
      <c r="A52" s="435" t="s">
        <v>569</v>
      </c>
      <c r="B52" s="409">
        <v>18</v>
      </c>
      <c r="C52" s="410">
        <v>1630</v>
      </c>
      <c r="D52" s="411">
        <v>44931</v>
      </c>
      <c r="E52" s="514">
        <v>4</v>
      </c>
      <c r="F52" s="518"/>
      <c r="G52" s="516">
        <v>1200</v>
      </c>
      <c r="H52" s="517">
        <v>25000</v>
      </c>
      <c r="I52" s="402"/>
    </row>
    <row r="53" spans="1:9" ht="15" customHeight="1" x14ac:dyDescent="0.25">
      <c r="A53" s="436" t="s">
        <v>510</v>
      </c>
      <c r="B53" s="409"/>
      <c r="C53" s="410"/>
      <c r="D53" s="411"/>
      <c r="E53" s="412"/>
      <c r="F53" s="413"/>
      <c r="G53" s="410"/>
      <c r="H53" s="434"/>
      <c r="I53" s="402"/>
    </row>
    <row r="54" spans="1:9" ht="15" customHeight="1" x14ac:dyDescent="0.2">
      <c r="A54" s="437" t="s">
        <v>511</v>
      </c>
      <c r="B54" s="402"/>
      <c r="C54" s="403"/>
      <c r="D54" s="404"/>
      <c r="E54" s="405"/>
      <c r="F54" s="406"/>
      <c r="G54" s="403"/>
      <c r="H54" s="426"/>
      <c r="I54" s="402"/>
    </row>
    <row r="55" spans="1:9" ht="15" customHeight="1" x14ac:dyDescent="0.2">
      <c r="A55" s="435" t="s">
        <v>512</v>
      </c>
      <c r="B55" s="409"/>
      <c r="C55" s="410"/>
      <c r="D55" s="411"/>
      <c r="E55" s="412"/>
      <c r="F55" s="413"/>
      <c r="G55" s="410"/>
      <c r="H55" s="434"/>
      <c r="I55" s="402"/>
    </row>
    <row r="56" spans="1:9" ht="15" customHeight="1" x14ac:dyDescent="0.2">
      <c r="A56" s="435" t="s">
        <v>562</v>
      </c>
      <c r="B56" s="409"/>
      <c r="C56" s="410"/>
      <c r="D56" s="411"/>
      <c r="E56" s="412"/>
      <c r="F56" s="413"/>
      <c r="G56" s="410"/>
      <c r="H56" s="434"/>
      <c r="I56" s="402"/>
    </row>
    <row r="57" spans="1:9" ht="15" customHeight="1" x14ac:dyDescent="0.25">
      <c r="A57" s="433" t="s">
        <v>513</v>
      </c>
      <c r="B57" s="409">
        <f>SUM(B34:B56)+B32</f>
        <v>137</v>
      </c>
      <c r="C57" s="410">
        <f>SUM(C34:C56)+C32</f>
        <v>10069</v>
      </c>
      <c r="D57" s="438">
        <f>SUM(D34:D56)+D32</f>
        <v>243122.45</v>
      </c>
      <c r="E57" s="412">
        <f>SUM(E34:E56)+E32</f>
        <v>152</v>
      </c>
      <c r="F57" s="413">
        <f>SUM(F34:F56)+F32</f>
        <v>0</v>
      </c>
      <c r="G57" s="410">
        <f>IFERROR(H57/(F57+E57),)</f>
        <v>1048.6842105263158</v>
      </c>
      <c r="H57" s="439">
        <f>SUM(H34:H56)+H32</f>
        <v>159400</v>
      </c>
      <c r="I57" s="402" t="s">
        <v>117</v>
      </c>
    </row>
    <row r="58" spans="1:9" ht="15" customHeight="1" x14ac:dyDescent="0.25">
      <c r="A58" s="433" t="s">
        <v>514</v>
      </c>
      <c r="B58" s="409">
        <f>B57+B27</f>
        <v>137</v>
      </c>
      <c r="C58" s="410">
        <f>C57+C27</f>
        <v>10069</v>
      </c>
      <c r="D58" s="417">
        <f>D57+D27</f>
        <v>243122.45</v>
      </c>
      <c r="E58" s="412">
        <f>E57+E29</f>
        <v>162</v>
      </c>
      <c r="F58" s="413">
        <f>F57+F29</f>
        <v>0</v>
      </c>
      <c r="G58" s="410">
        <f>IFERROR(H58/(F58+E58),)</f>
        <v>1061.1111111111111</v>
      </c>
      <c r="H58" s="440">
        <f>H57+H29</f>
        <v>171900</v>
      </c>
      <c r="I58" s="402" t="s">
        <v>237</v>
      </c>
    </row>
    <row r="59" spans="1:9" ht="15" customHeight="1" x14ac:dyDescent="0.2">
      <c r="A59" s="422"/>
      <c r="B59" s="422"/>
      <c r="C59" s="422"/>
      <c r="D59" s="422"/>
      <c r="E59" s="422"/>
      <c r="F59" s="422"/>
      <c r="G59" s="422"/>
      <c r="H59" s="422"/>
    </row>
  </sheetData>
  <printOptions horizontalCentered="1"/>
  <pageMargins left="0.25" right="0" top="0.25" bottom="0.25" header="0" footer="0"/>
  <pageSetup scale="60" orientation="landscape" horizontalDpi="4294967295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19"/>
  <sheetViews>
    <sheetView workbookViewId="0">
      <pane ySplit="6" topLeftCell="A7" activePane="bottomLeft" state="frozen"/>
      <selection pane="bottomLeft" activeCell="D23" sqref="D23"/>
    </sheetView>
  </sheetViews>
  <sheetFormatPr defaultColWidth="9.140625" defaultRowHeight="15" x14ac:dyDescent="0.2"/>
  <cols>
    <col min="1" max="1" width="38.7109375" style="448" customWidth="1"/>
    <col min="2" max="2" width="13.5703125" style="448" customWidth="1"/>
    <col min="3" max="3" width="19.5703125" style="448" customWidth="1"/>
    <col min="4" max="4" width="17.28515625" style="448" customWidth="1"/>
    <col min="5" max="5" width="14.140625" style="448" customWidth="1"/>
    <col min="6" max="6" width="15.140625" style="448" customWidth="1"/>
    <col min="7" max="7" width="18.140625" style="448" customWidth="1"/>
    <col min="8" max="8" width="16.28515625" style="448" customWidth="1"/>
    <col min="9" max="16384" width="9.140625" style="448"/>
  </cols>
  <sheetData>
    <row r="1" spans="1:8" s="445" customFormat="1" ht="20.25" customHeight="1" x14ac:dyDescent="0.45">
      <c r="A1" s="441" t="s">
        <v>131</v>
      </c>
      <c r="B1" s="442"/>
      <c r="C1" s="441" t="s">
        <v>79</v>
      </c>
      <c r="D1" s="442"/>
      <c r="E1" s="443" t="s">
        <v>557</v>
      </c>
      <c r="F1" s="444"/>
      <c r="G1" s="443"/>
      <c r="H1" s="444"/>
    </row>
    <row r="2" spans="1:8" s="445" customFormat="1" ht="21" customHeight="1" x14ac:dyDescent="0.45">
      <c r="A2" s="441" t="s">
        <v>515</v>
      </c>
      <c r="B2" s="442"/>
      <c r="C2" s="442"/>
      <c r="D2" s="442"/>
      <c r="E2" s="442"/>
      <c r="F2" s="442"/>
      <c r="G2" s="442"/>
      <c r="H2" s="442"/>
    </row>
    <row r="3" spans="1:8" s="445" customFormat="1" ht="21" customHeight="1" x14ac:dyDescent="0.45">
      <c r="A3" s="441"/>
      <c r="B3" s="442"/>
      <c r="C3" s="442"/>
      <c r="D3" s="442"/>
      <c r="E3" s="442"/>
      <c r="F3" s="442"/>
      <c r="G3" s="442"/>
      <c r="H3" s="442"/>
    </row>
    <row r="4" spans="1:8" ht="21" customHeight="1" thickBot="1" x14ac:dyDescent="0.3">
      <c r="A4" s="446" t="s">
        <v>516</v>
      </c>
      <c r="B4" s="447"/>
      <c r="C4" s="447"/>
      <c r="D4" s="447"/>
      <c r="E4" s="447"/>
      <c r="F4" s="447"/>
      <c r="G4" s="447"/>
      <c r="H4" s="447"/>
    </row>
    <row r="5" spans="1:8" ht="21" customHeight="1" thickTop="1" x14ac:dyDescent="0.25">
      <c r="A5" s="449"/>
      <c r="B5" s="450" t="s">
        <v>468</v>
      </c>
      <c r="C5" s="450" t="s">
        <v>549</v>
      </c>
      <c r="D5" s="451" t="s">
        <v>135</v>
      </c>
      <c r="E5" s="452" t="s">
        <v>468</v>
      </c>
      <c r="F5" s="453" t="s">
        <v>469</v>
      </c>
      <c r="G5" s="450" t="s">
        <v>549</v>
      </c>
      <c r="H5" s="454" t="s">
        <v>136</v>
      </c>
    </row>
    <row r="6" spans="1:8" ht="15.75" x14ac:dyDescent="0.25">
      <c r="A6" s="455" t="s">
        <v>517</v>
      </c>
      <c r="B6" s="456" t="s">
        <v>469</v>
      </c>
      <c r="C6" s="457" t="s">
        <v>470</v>
      </c>
      <c r="D6" s="458" t="s">
        <v>443</v>
      </c>
      <c r="E6" s="459" t="s">
        <v>471</v>
      </c>
      <c r="F6" s="457" t="s">
        <v>472</v>
      </c>
      <c r="G6" s="457" t="s">
        <v>470</v>
      </c>
      <c r="H6" s="457" t="s">
        <v>538</v>
      </c>
    </row>
    <row r="7" spans="1:8" x14ac:dyDescent="0.2">
      <c r="A7" s="460">
        <v>546</v>
      </c>
      <c r="B7" s="461">
        <v>5</v>
      </c>
      <c r="C7" s="460"/>
      <c r="D7" s="462">
        <v>6263.8</v>
      </c>
      <c r="E7" s="463">
        <v>10</v>
      </c>
      <c r="F7" s="461"/>
      <c r="G7" s="464">
        <v>1250</v>
      </c>
      <c r="H7" s="464">
        <v>12500</v>
      </c>
    </row>
    <row r="8" spans="1:8" x14ac:dyDescent="0.2">
      <c r="A8" s="460"/>
      <c r="B8" s="461"/>
      <c r="C8" s="460"/>
      <c r="D8" s="462"/>
      <c r="E8" s="463"/>
      <c r="F8" s="461"/>
      <c r="G8" s="464"/>
      <c r="H8" s="464"/>
    </row>
    <row r="9" spans="1:8" x14ac:dyDescent="0.2">
      <c r="A9" s="460"/>
      <c r="B9" s="461"/>
      <c r="C9" s="460"/>
      <c r="D9" s="462"/>
      <c r="E9" s="463"/>
      <c r="F9" s="461"/>
      <c r="G9" s="464"/>
      <c r="H9" s="464"/>
    </row>
    <row r="10" spans="1:8" x14ac:dyDescent="0.2">
      <c r="A10" s="460"/>
      <c r="B10" s="461"/>
      <c r="C10" s="460"/>
      <c r="D10" s="462"/>
      <c r="E10" s="463"/>
      <c r="F10" s="461"/>
      <c r="G10" s="464"/>
      <c r="H10" s="464"/>
    </row>
    <row r="11" spans="1:8" x14ac:dyDescent="0.2">
      <c r="A11" s="460"/>
      <c r="B11" s="461"/>
      <c r="C11" s="460"/>
      <c r="D11" s="462"/>
      <c r="E11" s="463"/>
      <c r="F11" s="461"/>
      <c r="G11" s="464"/>
      <c r="H11" s="464"/>
    </row>
    <row r="12" spans="1:8" x14ac:dyDescent="0.2">
      <c r="A12" s="460"/>
      <c r="B12" s="461"/>
      <c r="C12" s="460"/>
      <c r="D12" s="462"/>
      <c r="E12" s="463"/>
      <c r="F12" s="461"/>
      <c r="G12" s="464"/>
      <c r="H12" s="464"/>
    </row>
    <row r="13" spans="1:8" x14ac:dyDescent="0.2">
      <c r="A13" s="460"/>
      <c r="B13" s="461"/>
      <c r="C13" s="460"/>
      <c r="D13" s="462"/>
      <c r="E13" s="463"/>
      <c r="F13" s="461"/>
      <c r="G13" s="464"/>
      <c r="H13" s="464"/>
    </row>
    <row r="14" spans="1:8" x14ac:dyDescent="0.2">
      <c r="A14" s="460"/>
      <c r="B14" s="461"/>
      <c r="C14" s="460"/>
      <c r="D14" s="462"/>
      <c r="E14" s="463"/>
      <c r="F14" s="461"/>
      <c r="G14" s="464"/>
      <c r="H14" s="464"/>
    </row>
    <row r="15" spans="1:8" x14ac:dyDescent="0.2">
      <c r="A15" s="460"/>
      <c r="B15" s="461"/>
      <c r="C15" s="460"/>
      <c r="D15" s="462"/>
      <c r="E15" s="463"/>
      <c r="F15" s="461"/>
      <c r="G15" s="464"/>
      <c r="H15" s="464"/>
    </row>
    <row r="16" spans="1:8" x14ac:dyDescent="0.2">
      <c r="A16" s="460"/>
      <c r="B16" s="461"/>
      <c r="C16" s="460"/>
      <c r="D16" s="462"/>
      <c r="E16" s="463"/>
      <c r="F16" s="461"/>
      <c r="G16" s="464"/>
      <c r="H16" s="464"/>
    </row>
    <row r="17" spans="1:8" x14ac:dyDescent="0.2">
      <c r="A17" s="460"/>
      <c r="B17" s="461"/>
      <c r="C17" s="460"/>
      <c r="D17" s="462"/>
      <c r="E17" s="463"/>
      <c r="F17" s="461"/>
      <c r="G17" s="464"/>
      <c r="H17" s="464"/>
    </row>
    <row r="18" spans="1:8" x14ac:dyDescent="0.2">
      <c r="A18" s="460"/>
      <c r="B18" s="461"/>
      <c r="C18" s="460"/>
      <c r="D18" s="462"/>
      <c r="E18" s="463"/>
      <c r="F18" s="461"/>
      <c r="G18" s="464"/>
      <c r="H18" s="464"/>
    </row>
    <row r="19" spans="1:8" x14ac:dyDescent="0.2">
      <c r="A19" s="460"/>
      <c r="B19" s="461"/>
      <c r="C19" s="460"/>
      <c r="D19" s="462"/>
      <c r="E19" s="463"/>
      <c r="F19" s="461"/>
      <c r="G19" s="464"/>
      <c r="H19" s="464"/>
    </row>
  </sheetData>
  <pageMargins left="0.25" right="0.25" top="0.75" bottom="0.75" header="0.3" footer="0.3"/>
  <pageSetup scale="87" orientation="landscape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zoomScaleNormal="100" workbookViewId="0">
      <selection activeCell="D23" sqref="D23"/>
    </sheetView>
  </sheetViews>
  <sheetFormatPr defaultColWidth="12.42578125" defaultRowHeight="15" customHeight="1" x14ac:dyDescent="0.2"/>
  <cols>
    <col min="1" max="1" width="74" style="91" customWidth="1"/>
    <col min="2" max="4" width="36.42578125" style="117" customWidth="1"/>
    <col min="5" max="16384" width="12.42578125" style="91"/>
  </cols>
  <sheetData>
    <row r="1" spans="1:6" s="351" customFormat="1" ht="20.100000000000001" customHeight="1" x14ac:dyDescent="0.25">
      <c r="A1" s="345" t="s">
        <v>131</v>
      </c>
      <c r="B1" s="347"/>
      <c r="C1" s="347"/>
      <c r="D1" s="347"/>
    </row>
    <row r="2" spans="1:6" s="351" customFormat="1" ht="20.100000000000001" customHeight="1" x14ac:dyDescent="0.25">
      <c r="A2" s="345" t="s">
        <v>286</v>
      </c>
      <c r="B2" s="348" t="s">
        <v>79</v>
      </c>
      <c r="C2" s="349" t="str">
        <f>Revenue!B2</f>
        <v>Northwest Louisiana Technical Community College</v>
      </c>
      <c r="D2" s="350"/>
    </row>
    <row r="3" spans="1:6" s="351" customFormat="1" ht="20.100000000000001" customHeight="1" thickBot="1" x14ac:dyDescent="0.3">
      <c r="A3" s="345" t="s">
        <v>287</v>
      </c>
      <c r="B3" s="347"/>
      <c r="C3" s="347"/>
      <c r="D3" s="347"/>
      <c r="E3" s="352"/>
      <c r="F3" s="352"/>
    </row>
    <row r="4" spans="1:6" ht="15" customHeight="1" thickTop="1" x14ac:dyDescent="0.25">
      <c r="A4" s="118"/>
      <c r="B4" s="119" t="s">
        <v>288</v>
      </c>
      <c r="C4" s="119" t="s">
        <v>136</v>
      </c>
      <c r="D4" s="477" t="s">
        <v>136</v>
      </c>
    </row>
    <row r="5" spans="1:6" ht="15" customHeight="1" thickBot="1" x14ac:dyDescent="0.3">
      <c r="A5" s="120" t="s">
        <v>289</v>
      </c>
      <c r="B5" s="367" t="s">
        <v>443</v>
      </c>
      <c r="C5" s="476" t="s">
        <v>443</v>
      </c>
      <c r="D5" s="478" t="s">
        <v>538</v>
      </c>
    </row>
    <row r="6" spans="1:6" ht="15" customHeight="1" x14ac:dyDescent="0.2">
      <c r="A6" s="121" t="s">
        <v>290</v>
      </c>
      <c r="B6" s="122">
        <v>11162</v>
      </c>
      <c r="C6" s="123"/>
      <c r="D6" s="124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21" t="s">
        <v>291</v>
      </c>
      <c r="B7" s="125">
        <f>Instruction!F19+Research!F19+'Public Service'!F19+'Academic Supp'!F19+'Student Services'!F19+'Institutional Supp'!F19+Scholarships!F19+'OP&amp;M'!F19+Hospitals!F19+Transfers!F19+Other!F19</f>
        <v>0</v>
      </c>
      <c r="C7" s="126">
        <f>Instruction!H19+Research!H19+'Public Service'!H19+'Academic Supp'!H19+'Student Services'!H19+'Institutional Supp'!H19+Scholarships!H19+'OP&amp;M'!H19+Hospitals!H19+Transfers!H19+Other!H19</f>
        <v>0</v>
      </c>
      <c r="D7" s="127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21" t="s">
        <v>292</v>
      </c>
      <c r="B8" s="125">
        <f>Instruction!F20+Research!F20+'Public Service'!F20+'Academic Supp'!F20+'Student Services'!F20+'Institutional Supp'!F20+Scholarships!F20+'OP&amp;M'!F20+Hospitals!F20+Transfers!F20+Other!F20</f>
        <v>0</v>
      </c>
      <c r="C8" s="126">
        <f>Instruction!H20+Research!H20+'Public Service'!H20+'Academic Supp'!H20+'Student Services'!H20+'Institutional Supp'!H20+Scholarships!H20+'OP&amp;M'!H20+Hospitals!H20+Transfers!H20+Other!H20</f>
        <v>0</v>
      </c>
      <c r="D8" s="12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21" t="s">
        <v>91</v>
      </c>
      <c r="B9" s="125">
        <v>1057.5</v>
      </c>
      <c r="C9" s="126">
        <f>Instruction!H21+Research!H21+'Public Service'!H21+'Academic Supp'!H21+'Student Services'!H21+'Institutional Supp'!H21+Scholarships!H21+'OP&amp;M'!H21+Hospitals!H21+Transfers!H21+Other!H21</f>
        <v>0</v>
      </c>
      <c r="D9" s="127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21" t="s">
        <v>293</v>
      </c>
      <c r="B10" s="125">
        <f>Instruction!F22+Research!F22+'Public Service'!F22+'Academic Supp'!F22+'Student Services'!F22+'Institutional Supp'!F22+Scholarships!F22+'OP&amp;M'!F22+Hospitals!F22+Transfers!F22+Other!F22</f>
        <v>0</v>
      </c>
      <c r="C10" s="126">
        <f>Instruction!H22+Research!H22+'Public Service'!H22+'Academic Supp'!H22+'Student Services'!H22+'Institutional Supp'!H22+Scholarships!H22+'OP&amp;M'!H22+Hospitals!H22+Transfers!H22+Other!H22</f>
        <v>0</v>
      </c>
      <c r="D10" s="127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21" t="s">
        <v>93</v>
      </c>
      <c r="B11" s="125">
        <f>Instruction!F23+Research!F23+'Public Service'!F23+'Academic Supp'!F23+'Student Services'!F23+'Institutional Supp'!F23+Scholarships!F23+'OP&amp;M'!F23+Hospitals!F23+Transfers!F23+Other!F23</f>
        <v>0</v>
      </c>
      <c r="C11" s="126">
        <f>Instruction!H23+Research!H23+'Public Service'!H23+'Academic Supp'!H23+'Student Services'!H23+'Institutional Supp'!H23+Scholarships!H23+'OP&amp;M'!H23+Hospitals!H23+Transfers!H23+Other!H23</f>
        <v>0</v>
      </c>
      <c r="D11" s="12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21" t="s">
        <v>128</v>
      </c>
      <c r="B12" s="125">
        <f>Instruction!F24+Research!F24+'Public Service'!F24+'Academic Supp'!F24+'Student Services'!F24+'Institutional Supp'!F24+Scholarships!F24+'OP&amp;M'!F24+Hospitals!F24+Transfers!F24+Other!F24</f>
        <v>0</v>
      </c>
      <c r="C12" s="126">
        <f>Instruction!H24+Research!H24+'Public Service'!H24+'Academic Supp'!H24+'Student Services'!H24+'Institutional Supp'!H24+Scholarships!H24+'OP&amp;M'!H24+Hospitals!H24+Transfers!H24+Other!H24</f>
        <v>0</v>
      </c>
      <c r="D12" s="12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21" t="s">
        <v>129</v>
      </c>
      <c r="B13" s="125">
        <f>Instruction!F25+Research!F25+'Public Service'!F25+'Academic Supp'!F25+'Student Services'!F25+'Institutional Supp'!F25+Scholarships!F25+'OP&amp;M'!F25+Hospitals!F25+Transfers!F25+Other!F25</f>
        <v>0</v>
      </c>
      <c r="C13" s="126">
        <f>Instruction!H25+Research!H25+'Public Service'!H25+'Academic Supp'!H25+'Student Services'!H25+'Institutional Supp'!H25+Scholarships!H25+'OP&amp;M'!H25+Hospitals!H25+Transfers!H25+Other!H25</f>
        <v>0</v>
      </c>
      <c r="D13" s="12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21" t="s">
        <v>294</v>
      </c>
      <c r="B14" s="125">
        <v>35960.300000000003</v>
      </c>
      <c r="C14" s="126">
        <f>Instruction!H26+Research!H26+'Public Service'!H26+'Academic Supp'!H26+'Student Services'!H26+'Institutional Supp'!H26+Scholarships!H26+'OP&amp;M'!H26+Hospitals!H26+Transfers!H26+Other!H26</f>
        <v>17441</v>
      </c>
      <c r="D14" s="128">
        <f>Instruction!J26+Research!J26+'Public Service'!J26+'Academic Supp'!J26+'Student Services'!J26+'Institutional Supp'!J26+Scholarships!J26+'OP&amp;M'!J26+Hospitals!J26+Transfers!J26+Other!J26</f>
        <v>52983.8</v>
      </c>
    </row>
    <row r="15" spans="1:6" s="132" customFormat="1" ht="15" customHeight="1" thickBot="1" x14ac:dyDescent="0.3">
      <c r="A15" s="129" t="s">
        <v>295</v>
      </c>
      <c r="B15" s="130">
        <f>SUM(B6:B14)</f>
        <v>48179.8</v>
      </c>
      <c r="C15" s="130">
        <f>SUM(C6:C14)</f>
        <v>17441</v>
      </c>
      <c r="D15" s="131">
        <f>SUM(D6:D14)</f>
        <v>52983.8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70" orientation="landscape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C7" sqref="C7:I23"/>
    </sheetView>
  </sheetViews>
  <sheetFormatPr defaultColWidth="9.140625" defaultRowHeight="15" customHeight="1" x14ac:dyDescent="0.2"/>
  <cols>
    <col min="1" max="1" width="17.85546875" style="91" customWidth="1"/>
    <col min="2" max="2" width="58.85546875" style="91" customWidth="1"/>
    <col min="3" max="3" width="23.5703125" style="91" customWidth="1"/>
    <col min="4" max="4" width="27" style="91" customWidth="1"/>
    <col min="5" max="5" width="22.85546875" style="91" customWidth="1"/>
    <col min="6" max="6" width="21.42578125" style="91" customWidth="1"/>
    <col min="7" max="7" width="24.85546875" style="91" customWidth="1"/>
    <col min="8" max="8" width="20.140625" style="91" customWidth="1"/>
    <col min="9" max="9" width="22.85546875" style="91" customWidth="1"/>
    <col min="10" max="16384" width="9.140625" style="91"/>
  </cols>
  <sheetData>
    <row r="1" spans="1:9" ht="20.100000000000001" customHeight="1" x14ac:dyDescent="0.25">
      <c r="A1" s="89" t="s">
        <v>131</v>
      </c>
      <c r="B1" s="90"/>
      <c r="C1" s="90"/>
      <c r="D1" s="90"/>
      <c r="G1" s="89" t="s">
        <v>79</v>
      </c>
      <c r="H1" s="92" t="str">
        <f>Revenue!B2</f>
        <v>Northwest Louisiana Technical Community College</v>
      </c>
      <c r="I1" s="92"/>
    </row>
    <row r="2" spans="1:9" ht="20.100000000000001" customHeight="1" thickBot="1" x14ac:dyDescent="0.3">
      <c r="A2" s="89" t="s">
        <v>300</v>
      </c>
      <c r="B2" s="90"/>
      <c r="C2" s="96"/>
      <c r="D2" s="96"/>
      <c r="E2" s="96"/>
      <c r="G2" s="89"/>
      <c r="H2" s="108"/>
      <c r="I2" s="108"/>
    </row>
    <row r="3" spans="1:9" ht="20.100000000000001" customHeight="1" thickBot="1" x14ac:dyDescent="0.3">
      <c r="A3" s="89" t="s">
        <v>301</v>
      </c>
      <c r="B3" s="479"/>
      <c r="C3" s="535" t="s">
        <v>540</v>
      </c>
      <c r="D3" s="536"/>
      <c r="E3" s="536"/>
      <c r="F3" s="536"/>
      <c r="G3" s="536"/>
      <c r="H3" s="536"/>
      <c r="I3" s="537"/>
    </row>
    <row r="4" spans="1:9" ht="15" customHeight="1" x14ac:dyDescent="0.2">
      <c r="A4" s="532" t="s">
        <v>117</v>
      </c>
      <c r="B4" s="529" t="s">
        <v>302</v>
      </c>
      <c r="C4" s="538" t="s">
        <v>552</v>
      </c>
      <c r="D4" s="538" t="s">
        <v>332</v>
      </c>
      <c r="E4" s="538" t="s">
        <v>333</v>
      </c>
      <c r="F4" s="538" t="s">
        <v>343</v>
      </c>
      <c r="G4" s="538" t="s">
        <v>336</v>
      </c>
      <c r="H4" s="541" t="s">
        <v>551</v>
      </c>
      <c r="I4" s="544" t="s">
        <v>303</v>
      </c>
    </row>
    <row r="5" spans="1:9" ht="15" customHeight="1" x14ac:dyDescent="0.2">
      <c r="A5" s="533"/>
      <c r="B5" s="530"/>
      <c r="C5" s="539"/>
      <c r="D5" s="539"/>
      <c r="E5" s="539"/>
      <c r="F5" s="539"/>
      <c r="G5" s="539"/>
      <c r="H5" s="542"/>
      <c r="I5" s="545"/>
    </row>
    <row r="6" spans="1:9" ht="15" customHeight="1" thickBot="1" x14ac:dyDescent="0.25">
      <c r="A6" s="534"/>
      <c r="B6" s="531"/>
      <c r="C6" s="540"/>
      <c r="D6" s="540"/>
      <c r="E6" s="540"/>
      <c r="F6" s="540"/>
      <c r="G6" s="540"/>
      <c r="H6" s="543"/>
      <c r="I6" s="546"/>
    </row>
    <row r="7" spans="1:9" ht="15" customHeight="1" x14ac:dyDescent="0.2">
      <c r="A7" s="111"/>
      <c r="B7" s="112" t="s">
        <v>54</v>
      </c>
      <c r="C7" s="520" t="s">
        <v>570</v>
      </c>
      <c r="D7" s="521"/>
      <c r="E7" s="521"/>
      <c r="F7" s="521"/>
      <c r="G7" s="521"/>
      <c r="H7" s="521"/>
      <c r="I7" s="522"/>
    </row>
    <row r="8" spans="1:9" ht="15" customHeight="1" x14ac:dyDescent="0.2">
      <c r="A8" s="111" t="s">
        <v>304</v>
      </c>
      <c r="B8" s="112" t="s">
        <v>55</v>
      </c>
      <c r="C8" s="523"/>
      <c r="D8" s="524"/>
      <c r="E8" s="524"/>
      <c r="F8" s="524"/>
      <c r="G8" s="524"/>
      <c r="H8" s="524"/>
      <c r="I8" s="525"/>
    </row>
    <row r="9" spans="1:9" ht="15" customHeight="1" x14ac:dyDescent="0.2">
      <c r="A9" s="111" t="s">
        <v>305</v>
      </c>
      <c r="B9" s="112" t="s">
        <v>306</v>
      </c>
      <c r="C9" s="523"/>
      <c r="D9" s="524"/>
      <c r="E9" s="524"/>
      <c r="F9" s="524"/>
      <c r="G9" s="524"/>
      <c r="H9" s="524"/>
      <c r="I9" s="525"/>
    </row>
    <row r="10" spans="1:9" ht="15" customHeight="1" x14ac:dyDescent="0.2">
      <c r="A10" s="111" t="s">
        <v>307</v>
      </c>
      <c r="B10" s="112" t="s">
        <v>57</v>
      </c>
      <c r="C10" s="523"/>
      <c r="D10" s="524"/>
      <c r="E10" s="524"/>
      <c r="F10" s="524"/>
      <c r="G10" s="524"/>
      <c r="H10" s="524"/>
      <c r="I10" s="525"/>
    </row>
    <row r="11" spans="1:9" ht="15" customHeight="1" x14ac:dyDescent="0.2">
      <c r="A11" s="111" t="s">
        <v>305</v>
      </c>
      <c r="B11" s="112" t="s">
        <v>308</v>
      </c>
      <c r="C11" s="523"/>
      <c r="D11" s="524"/>
      <c r="E11" s="524"/>
      <c r="F11" s="524"/>
      <c r="G11" s="524"/>
      <c r="H11" s="524"/>
      <c r="I11" s="525"/>
    </row>
    <row r="12" spans="1:9" ht="15" customHeight="1" x14ac:dyDescent="0.2">
      <c r="A12" s="111" t="s">
        <v>309</v>
      </c>
      <c r="B12" s="112" t="s">
        <v>310</v>
      </c>
      <c r="C12" s="523"/>
      <c r="D12" s="524"/>
      <c r="E12" s="524"/>
      <c r="F12" s="524"/>
      <c r="G12" s="524"/>
      <c r="H12" s="524"/>
      <c r="I12" s="525"/>
    </row>
    <row r="13" spans="1:9" ht="15" customHeight="1" x14ac:dyDescent="0.2">
      <c r="A13" s="111" t="s">
        <v>311</v>
      </c>
      <c r="B13" s="112" t="s">
        <v>60</v>
      </c>
      <c r="C13" s="523"/>
      <c r="D13" s="524"/>
      <c r="E13" s="524"/>
      <c r="F13" s="524"/>
      <c r="G13" s="524"/>
      <c r="H13" s="524"/>
      <c r="I13" s="525"/>
    </row>
    <row r="14" spans="1:9" ht="15" customHeight="1" x14ac:dyDescent="0.2">
      <c r="A14" s="111" t="s">
        <v>305</v>
      </c>
      <c r="B14" s="112" t="s">
        <v>61</v>
      </c>
      <c r="C14" s="523"/>
      <c r="D14" s="524"/>
      <c r="E14" s="524"/>
      <c r="F14" s="524"/>
      <c r="G14" s="524"/>
      <c r="H14" s="524"/>
      <c r="I14" s="525"/>
    </row>
    <row r="15" spans="1:9" ht="15" customHeight="1" x14ac:dyDescent="0.2">
      <c r="A15" s="111"/>
      <c r="B15" s="112" t="s">
        <v>62</v>
      </c>
      <c r="C15" s="523"/>
      <c r="D15" s="524"/>
      <c r="E15" s="524"/>
      <c r="F15" s="524"/>
      <c r="G15" s="524"/>
      <c r="H15" s="524"/>
      <c r="I15" s="525"/>
    </row>
    <row r="16" spans="1:9" ht="15" customHeight="1" x14ac:dyDescent="0.2">
      <c r="A16" s="111"/>
      <c r="B16" s="112" t="s">
        <v>63</v>
      </c>
      <c r="C16" s="523"/>
      <c r="D16" s="524"/>
      <c r="E16" s="524"/>
      <c r="F16" s="524"/>
      <c r="G16" s="524"/>
      <c r="H16" s="524"/>
      <c r="I16" s="525"/>
    </row>
    <row r="17" spans="1:9" ht="15" customHeight="1" x14ac:dyDescent="0.2">
      <c r="A17" s="111" t="s">
        <v>237</v>
      </c>
      <c r="B17" s="112" t="s">
        <v>64</v>
      </c>
      <c r="C17" s="523"/>
      <c r="D17" s="524"/>
      <c r="E17" s="524"/>
      <c r="F17" s="524"/>
      <c r="G17" s="524"/>
      <c r="H17" s="524"/>
      <c r="I17" s="525"/>
    </row>
    <row r="18" spans="1:9" ht="15" customHeight="1" x14ac:dyDescent="0.2">
      <c r="A18" s="111" t="s">
        <v>237</v>
      </c>
      <c r="B18" s="112" t="s">
        <v>312</v>
      </c>
      <c r="C18" s="523"/>
      <c r="D18" s="524"/>
      <c r="E18" s="524"/>
      <c r="F18" s="524"/>
      <c r="G18" s="524"/>
      <c r="H18" s="524"/>
      <c r="I18" s="525"/>
    </row>
    <row r="19" spans="1:9" ht="15" customHeight="1" x14ac:dyDescent="0.2">
      <c r="A19" s="111" t="s">
        <v>313</v>
      </c>
      <c r="B19" s="112" t="s">
        <v>66</v>
      </c>
      <c r="C19" s="523"/>
      <c r="D19" s="524"/>
      <c r="E19" s="524"/>
      <c r="F19" s="524"/>
      <c r="G19" s="524"/>
      <c r="H19" s="524"/>
      <c r="I19" s="525"/>
    </row>
    <row r="20" spans="1:9" ht="15" customHeight="1" x14ac:dyDescent="0.2">
      <c r="A20" s="111" t="s">
        <v>314</v>
      </c>
      <c r="B20" s="112" t="s">
        <v>315</v>
      </c>
      <c r="C20" s="523"/>
      <c r="D20" s="524"/>
      <c r="E20" s="524"/>
      <c r="F20" s="524"/>
      <c r="G20" s="524"/>
      <c r="H20" s="524"/>
      <c r="I20" s="525"/>
    </row>
    <row r="21" spans="1:9" ht="15" customHeight="1" x14ac:dyDescent="0.2">
      <c r="A21" s="111" t="s">
        <v>316</v>
      </c>
      <c r="B21" s="110" t="s">
        <v>68</v>
      </c>
      <c r="C21" s="523"/>
      <c r="D21" s="524"/>
      <c r="E21" s="524"/>
      <c r="F21" s="524"/>
      <c r="G21" s="524"/>
      <c r="H21" s="524"/>
      <c r="I21" s="525"/>
    </row>
    <row r="22" spans="1:9" ht="15" customHeight="1" x14ac:dyDescent="0.2">
      <c r="A22" s="111"/>
      <c r="B22" s="110" t="s">
        <v>69</v>
      </c>
      <c r="C22" s="523"/>
      <c r="D22" s="524"/>
      <c r="E22" s="524"/>
      <c r="F22" s="524"/>
      <c r="G22" s="524"/>
      <c r="H22" s="524"/>
      <c r="I22" s="525"/>
    </row>
    <row r="23" spans="1:9" ht="15" customHeight="1" thickBot="1" x14ac:dyDescent="0.25">
      <c r="A23" s="113"/>
      <c r="B23" s="114" t="s">
        <v>317</v>
      </c>
      <c r="C23" s="526"/>
      <c r="D23" s="527"/>
      <c r="E23" s="527"/>
      <c r="F23" s="527"/>
      <c r="G23" s="527"/>
      <c r="H23" s="527"/>
      <c r="I23" s="528"/>
    </row>
    <row r="24" spans="1:9" ht="15" customHeight="1" thickTop="1" x14ac:dyDescent="0.2"/>
    <row r="25" spans="1:9" ht="15" customHeight="1" x14ac:dyDescent="0.2">
      <c r="A25" s="91" t="s">
        <v>117</v>
      </c>
    </row>
    <row r="26" spans="1:9" ht="15" customHeight="1" x14ac:dyDescent="0.2">
      <c r="A26" s="91" t="s">
        <v>327</v>
      </c>
    </row>
    <row r="27" spans="1:9" ht="15" customHeight="1" x14ac:dyDescent="0.2">
      <c r="A27" s="91" t="s">
        <v>117</v>
      </c>
    </row>
  </sheetData>
  <mergeCells count="11">
    <mergeCell ref="C7:I23"/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27"/>
  <sheetViews>
    <sheetView zoomScaleNormal="100" workbookViewId="0">
      <selection activeCell="B7" sqref="B7:I21"/>
    </sheetView>
  </sheetViews>
  <sheetFormatPr defaultColWidth="9.140625" defaultRowHeight="15" customHeight="1" x14ac:dyDescent="0.2"/>
  <cols>
    <col min="1" max="1" width="48.42578125" style="95" customWidth="1"/>
    <col min="2" max="2" width="32.85546875" style="95" customWidth="1"/>
    <col min="3" max="3" width="23.85546875" style="95" customWidth="1"/>
    <col min="4" max="4" width="22.5703125" style="95" customWidth="1"/>
    <col min="5" max="5" width="22.140625" style="95" customWidth="1"/>
    <col min="6" max="6" width="21.5703125" style="95" customWidth="1"/>
    <col min="7" max="7" width="21.140625" style="95" customWidth="1"/>
    <col min="8" max="8" width="22.5703125" style="95" customWidth="1"/>
    <col min="9" max="9" width="21.5703125" style="95" customWidth="1"/>
    <col min="10" max="16384" width="9.140625" style="95"/>
  </cols>
  <sheetData>
    <row r="1" spans="1:15" ht="20.100000000000001" customHeight="1" x14ac:dyDescent="0.25">
      <c r="A1" s="89" t="s">
        <v>131</v>
      </c>
      <c r="B1" s="90"/>
      <c r="C1" s="90"/>
      <c r="D1" s="90"/>
      <c r="E1" s="89" t="s">
        <v>79</v>
      </c>
      <c r="F1" s="92" t="str">
        <f>Revenue!B2</f>
        <v>Northwest Louisiana Technical Community College</v>
      </c>
      <c r="G1" s="93"/>
      <c r="H1" s="94"/>
      <c r="I1" s="90"/>
      <c r="J1" s="91"/>
      <c r="K1" s="91"/>
      <c r="L1" s="91"/>
      <c r="M1" s="91"/>
      <c r="N1" s="91"/>
      <c r="O1" s="91"/>
    </row>
    <row r="2" spans="1:15" ht="20.100000000000001" customHeight="1" thickBot="1" x14ac:dyDescent="0.3">
      <c r="A2" s="89" t="s">
        <v>318</v>
      </c>
      <c r="B2" s="90"/>
      <c r="C2" s="90"/>
      <c r="D2" s="90"/>
      <c r="E2" s="89"/>
      <c r="F2" s="97"/>
      <c r="G2" s="97"/>
      <c r="H2" s="98"/>
      <c r="I2" s="89"/>
      <c r="J2" s="91"/>
      <c r="K2" s="91"/>
      <c r="L2" s="91"/>
      <c r="M2" s="91"/>
      <c r="N2" s="91"/>
      <c r="O2" s="91"/>
    </row>
    <row r="3" spans="1:15" ht="20.100000000000001" customHeight="1" thickBot="1" x14ac:dyDescent="0.3">
      <c r="A3" s="99" t="s">
        <v>319</v>
      </c>
      <c r="B3" s="559" t="s">
        <v>540</v>
      </c>
      <c r="C3" s="560"/>
      <c r="D3" s="560"/>
      <c r="E3" s="560"/>
      <c r="F3" s="560"/>
      <c r="G3" s="560"/>
      <c r="H3" s="560"/>
      <c r="I3" s="561"/>
      <c r="J3" s="91"/>
      <c r="K3" s="91"/>
      <c r="L3" s="91"/>
      <c r="M3" s="91"/>
      <c r="N3" s="91"/>
      <c r="O3" s="91"/>
    </row>
    <row r="4" spans="1:15" ht="15" customHeight="1" thickTop="1" x14ac:dyDescent="0.2">
      <c r="A4" s="556" t="s">
        <v>320</v>
      </c>
      <c r="B4" s="562" t="s">
        <v>550</v>
      </c>
      <c r="C4" s="538" t="s">
        <v>552</v>
      </c>
      <c r="D4" s="538" t="s">
        <v>332</v>
      </c>
      <c r="E4" s="538" t="s">
        <v>333</v>
      </c>
      <c r="F4" s="538" t="s">
        <v>343</v>
      </c>
      <c r="G4" s="538" t="s">
        <v>336</v>
      </c>
      <c r="H4" s="541" t="s">
        <v>551</v>
      </c>
      <c r="I4" s="544" t="s">
        <v>303</v>
      </c>
    </row>
    <row r="5" spans="1:15" ht="15" customHeight="1" x14ac:dyDescent="0.2">
      <c r="A5" s="557"/>
      <c r="B5" s="563"/>
      <c r="C5" s="539"/>
      <c r="D5" s="539"/>
      <c r="E5" s="539"/>
      <c r="F5" s="539"/>
      <c r="G5" s="539"/>
      <c r="H5" s="542"/>
      <c r="I5" s="545"/>
    </row>
    <row r="6" spans="1:15" ht="15" customHeight="1" thickBot="1" x14ac:dyDescent="0.25">
      <c r="A6" s="558"/>
      <c r="B6" s="564"/>
      <c r="C6" s="540"/>
      <c r="D6" s="540"/>
      <c r="E6" s="540"/>
      <c r="F6" s="540"/>
      <c r="G6" s="540"/>
      <c r="H6" s="543"/>
      <c r="I6" s="546"/>
    </row>
    <row r="7" spans="1:15" ht="15" customHeight="1" x14ac:dyDescent="0.2">
      <c r="A7" s="100" t="s">
        <v>322</v>
      </c>
      <c r="B7" s="547" t="s">
        <v>570</v>
      </c>
      <c r="C7" s="548"/>
      <c r="D7" s="548"/>
      <c r="E7" s="548"/>
      <c r="F7" s="548"/>
      <c r="G7" s="548"/>
      <c r="H7" s="548"/>
      <c r="I7" s="549"/>
    </row>
    <row r="8" spans="1:15" ht="15" customHeight="1" x14ac:dyDescent="0.2">
      <c r="A8" s="101" t="s">
        <v>104</v>
      </c>
      <c r="B8" s="550"/>
      <c r="C8" s="551"/>
      <c r="D8" s="551"/>
      <c r="E8" s="551"/>
      <c r="F8" s="551"/>
      <c r="G8" s="551"/>
      <c r="H8" s="551"/>
      <c r="I8" s="552"/>
    </row>
    <row r="9" spans="1:15" ht="15" customHeight="1" x14ac:dyDescent="0.2">
      <c r="A9" s="101" t="s">
        <v>105</v>
      </c>
      <c r="B9" s="550"/>
      <c r="C9" s="551"/>
      <c r="D9" s="551"/>
      <c r="E9" s="551"/>
      <c r="F9" s="551"/>
      <c r="G9" s="551"/>
      <c r="H9" s="551"/>
      <c r="I9" s="552"/>
    </row>
    <row r="10" spans="1:15" ht="15" customHeight="1" x14ac:dyDescent="0.2">
      <c r="A10" s="101" t="s">
        <v>106</v>
      </c>
      <c r="B10" s="550"/>
      <c r="C10" s="551"/>
      <c r="D10" s="551"/>
      <c r="E10" s="551"/>
      <c r="F10" s="551"/>
      <c r="G10" s="551"/>
      <c r="H10" s="551"/>
      <c r="I10" s="552"/>
      <c r="J10" s="95" t="s">
        <v>117</v>
      </c>
    </row>
    <row r="11" spans="1:15" ht="15" customHeight="1" x14ac:dyDescent="0.2">
      <c r="A11" s="101" t="s">
        <v>57</v>
      </c>
      <c r="B11" s="550"/>
      <c r="C11" s="551"/>
      <c r="D11" s="551"/>
      <c r="E11" s="551"/>
      <c r="F11" s="551"/>
      <c r="G11" s="551"/>
      <c r="H11" s="551"/>
      <c r="I11" s="552"/>
      <c r="J11" s="95" t="s">
        <v>117</v>
      </c>
    </row>
    <row r="12" spans="1:15" ht="15" customHeight="1" x14ac:dyDescent="0.2">
      <c r="A12" s="101" t="s">
        <v>107</v>
      </c>
      <c r="B12" s="550"/>
      <c r="C12" s="551"/>
      <c r="D12" s="551"/>
      <c r="E12" s="551"/>
      <c r="F12" s="551"/>
      <c r="G12" s="551"/>
      <c r="H12" s="551"/>
      <c r="I12" s="552"/>
      <c r="J12" s="95" t="s">
        <v>117</v>
      </c>
    </row>
    <row r="13" spans="1:15" ht="15" customHeight="1" x14ac:dyDescent="0.2">
      <c r="A13" s="101" t="s">
        <v>323</v>
      </c>
      <c r="B13" s="550"/>
      <c r="C13" s="551"/>
      <c r="D13" s="551"/>
      <c r="E13" s="551"/>
      <c r="F13" s="551"/>
      <c r="G13" s="551"/>
      <c r="H13" s="551"/>
      <c r="I13" s="552"/>
      <c r="J13" s="95" t="s">
        <v>117</v>
      </c>
    </row>
    <row r="14" spans="1:15" ht="15" customHeight="1" x14ac:dyDescent="0.2">
      <c r="A14" s="101" t="s">
        <v>84</v>
      </c>
      <c r="B14" s="550"/>
      <c r="C14" s="551"/>
      <c r="D14" s="551"/>
      <c r="E14" s="551"/>
      <c r="F14" s="551"/>
      <c r="G14" s="551"/>
      <c r="H14" s="551"/>
      <c r="I14" s="552"/>
      <c r="J14" s="95" t="s">
        <v>117</v>
      </c>
    </row>
    <row r="15" spans="1:15" ht="15" customHeight="1" x14ac:dyDescent="0.2">
      <c r="A15" s="101" t="s">
        <v>109</v>
      </c>
      <c r="B15" s="550"/>
      <c r="C15" s="551"/>
      <c r="D15" s="551"/>
      <c r="E15" s="551"/>
      <c r="F15" s="551"/>
      <c r="G15" s="551"/>
      <c r="H15" s="551"/>
      <c r="I15" s="552"/>
      <c r="J15" s="95" t="s">
        <v>117</v>
      </c>
    </row>
    <row r="16" spans="1:15" ht="15" customHeight="1" x14ac:dyDescent="0.2">
      <c r="A16" s="101" t="s">
        <v>85</v>
      </c>
      <c r="B16" s="550"/>
      <c r="C16" s="551"/>
      <c r="D16" s="551"/>
      <c r="E16" s="551"/>
      <c r="F16" s="551"/>
      <c r="G16" s="551"/>
      <c r="H16" s="551"/>
      <c r="I16" s="552"/>
      <c r="J16" s="95" t="s">
        <v>117</v>
      </c>
    </row>
    <row r="17" spans="1:10" ht="15" customHeight="1" x14ac:dyDescent="0.2">
      <c r="A17" s="101" t="s">
        <v>110</v>
      </c>
      <c r="B17" s="550"/>
      <c r="C17" s="551"/>
      <c r="D17" s="551"/>
      <c r="E17" s="551"/>
      <c r="F17" s="551"/>
      <c r="G17" s="551"/>
      <c r="H17" s="551"/>
      <c r="I17" s="552"/>
    </row>
    <row r="18" spans="1:10" ht="15" customHeight="1" x14ac:dyDescent="0.2">
      <c r="A18" s="101" t="s">
        <v>101</v>
      </c>
      <c r="B18" s="550"/>
      <c r="C18" s="551"/>
      <c r="D18" s="551"/>
      <c r="E18" s="551"/>
      <c r="F18" s="551"/>
      <c r="G18" s="551"/>
      <c r="H18" s="551"/>
      <c r="I18" s="552"/>
      <c r="J18" s="95" t="s">
        <v>117</v>
      </c>
    </row>
    <row r="19" spans="1:10" ht="15" customHeight="1" x14ac:dyDescent="0.2">
      <c r="A19" s="101" t="s">
        <v>111</v>
      </c>
      <c r="B19" s="550"/>
      <c r="C19" s="551"/>
      <c r="D19" s="551"/>
      <c r="E19" s="551"/>
      <c r="F19" s="551"/>
      <c r="G19" s="551"/>
      <c r="H19" s="551"/>
      <c r="I19" s="552"/>
      <c r="J19" s="95" t="s">
        <v>117</v>
      </c>
    </row>
    <row r="20" spans="1:10" ht="15" customHeight="1" x14ac:dyDescent="0.2">
      <c r="A20" s="101" t="s">
        <v>112</v>
      </c>
      <c r="B20" s="550"/>
      <c r="C20" s="551"/>
      <c r="D20" s="551"/>
      <c r="E20" s="551"/>
      <c r="F20" s="551"/>
      <c r="G20" s="551"/>
      <c r="H20" s="551"/>
      <c r="I20" s="552"/>
      <c r="J20" s="95" t="s">
        <v>237</v>
      </c>
    </row>
    <row r="21" spans="1:10" ht="15" customHeight="1" thickBot="1" x14ac:dyDescent="0.25">
      <c r="A21" s="102" t="s">
        <v>113</v>
      </c>
      <c r="B21" s="553"/>
      <c r="C21" s="554"/>
      <c r="D21" s="554"/>
      <c r="E21" s="554"/>
      <c r="F21" s="554"/>
      <c r="G21" s="554"/>
      <c r="H21" s="554"/>
      <c r="I21" s="555"/>
      <c r="J21" s="95" t="s">
        <v>117</v>
      </c>
    </row>
    <row r="22" spans="1:10" ht="15" customHeight="1" thickBot="1" x14ac:dyDescent="0.25">
      <c r="A22" s="104" t="s">
        <v>326</v>
      </c>
      <c r="B22" s="105">
        <f>SUM(B7:B21)</f>
        <v>0</v>
      </c>
      <c r="C22" s="106">
        <f t="shared" ref="C22:I22" si="0">SUM(C7:C21)</f>
        <v>0</v>
      </c>
      <c r="D22" s="106">
        <f t="shared" si="0"/>
        <v>0</v>
      </c>
      <c r="E22" s="106">
        <f t="shared" si="0"/>
        <v>0</v>
      </c>
      <c r="F22" s="106">
        <f t="shared" si="0"/>
        <v>0</v>
      </c>
      <c r="G22" s="106">
        <f t="shared" si="0"/>
        <v>0</v>
      </c>
      <c r="H22" s="106">
        <f t="shared" si="0"/>
        <v>0</v>
      </c>
      <c r="I22" s="107">
        <f t="shared" si="0"/>
        <v>0</v>
      </c>
      <c r="J22" s="95" t="s">
        <v>117</v>
      </c>
    </row>
    <row r="23" spans="1:10" ht="15" customHeight="1" thickTop="1" x14ac:dyDescent="0.2">
      <c r="J23" s="95" t="s">
        <v>117</v>
      </c>
    </row>
    <row r="24" spans="1:10" ht="15" customHeight="1" x14ac:dyDescent="0.2">
      <c r="J24" s="95" t="s">
        <v>117</v>
      </c>
    </row>
    <row r="25" spans="1:10" ht="15" customHeight="1" x14ac:dyDescent="0.2">
      <c r="J25" s="95" t="s">
        <v>117</v>
      </c>
    </row>
    <row r="26" spans="1:10" ht="15" customHeight="1" x14ac:dyDescent="0.2">
      <c r="J26" s="95" t="s">
        <v>117</v>
      </c>
    </row>
    <row r="27" spans="1:10" ht="15" customHeight="1" x14ac:dyDescent="0.2">
      <c r="J27" s="95" t="s">
        <v>117</v>
      </c>
    </row>
  </sheetData>
  <mergeCells count="11">
    <mergeCell ref="B7:I21"/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0" fitToHeight="0" orientation="landscape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E25" sqref="E25"/>
    </sheetView>
  </sheetViews>
  <sheetFormatPr defaultColWidth="9.140625" defaultRowHeight="15" customHeight="1" x14ac:dyDescent="0.2"/>
  <cols>
    <col min="1" max="1" width="17.85546875" style="91" customWidth="1"/>
    <col min="2" max="2" width="58.85546875" style="91" customWidth="1"/>
    <col min="3" max="3" width="23.5703125" style="91" customWidth="1"/>
    <col min="4" max="4" width="27" style="91" customWidth="1"/>
    <col min="5" max="5" width="18.42578125" style="91" customWidth="1"/>
    <col min="6" max="6" width="21.42578125" style="91" customWidth="1"/>
    <col min="7" max="7" width="24.85546875" style="91" customWidth="1"/>
    <col min="8" max="8" width="20.140625" style="91" customWidth="1"/>
    <col min="9" max="9" width="22.85546875" style="91" customWidth="1"/>
    <col min="10" max="16384" width="9.140625" style="91"/>
  </cols>
  <sheetData>
    <row r="1" spans="1:9" ht="20.100000000000001" customHeight="1" x14ac:dyDescent="0.25">
      <c r="A1" s="89" t="s">
        <v>131</v>
      </c>
      <c r="B1" s="90"/>
      <c r="C1" s="90"/>
      <c r="D1" s="90"/>
      <c r="G1" s="89" t="s">
        <v>79</v>
      </c>
      <c r="H1" s="92" t="str">
        <f>Revenue!B2</f>
        <v>Northwest Louisiana Technical Community College</v>
      </c>
      <c r="I1" s="92"/>
    </row>
    <row r="2" spans="1:9" ht="20.100000000000001" customHeight="1" thickBot="1" x14ac:dyDescent="0.3">
      <c r="A2" s="89" t="s">
        <v>300</v>
      </c>
      <c r="B2" s="90"/>
      <c r="C2" s="96"/>
      <c r="D2" s="96"/>
      <c r="E2" s="96"/>
      <c r="G2" s="89"/>
      <c r="H2" s="108"/>
      <c r="I2" s="108"/>
    </row>
    <row r="3" spans="1:9" ht="20.100000000000001" customHeight="1" thickBot="1" x14ac:dyDescent="0.3">
      <c r="A3" s="89" t="s">
        <v>301</v>
      </c>
      <c r="B3" s="479"/>
      <c r="C3" s="535" t="s">
        <v>458</v>
      </c>
      <c r="D3" s="536"/>
      <c r="E3" s="536"/>
      <c r="F3" s="536"/>
      <c r="G3" s="536"/>
      <c r="H3" s="536"/>
      <c r="I3" s="537"/>
    </row>
    <row r="4" spans="1:9" ht="15" customHeight="1" x14ac:dyDescent="0.2">
      <c r="A4" s="532" t="s">
        <v>117</v>
      </c>
      <c r="B4" s="529" t="s">
        <v>302</v>
      </c>
      <c r="C4" s="538" t="s">
        <v>552</v>
      </c>
      <c r="D4" s="538" t="s">
        <v>332</v>
      </c>
      <c r="E4" s="538" t="s">
        <v>333</v>
      </c>
      <c r="F4" s="538" t="s">
        <v>343</v>
      </c>
      <c r="G4" s="538" t="s">
        <v>336</v>
      </c>
      <c r="H4" s="541" t="s">
        <v>551</v>
      </c>
      <c r="I4" s="544" t="s">
        <v>303</v>
      </c>
    </row>
    <row r="5" spans="1:9" ht="15" customHeight="1" x14ac:dyDescent="0.2">
      <c r="A5" s="533"/>
      <c r="B5" s="530"/>
      <c r="C5" s="539"/>
      <c r="D5" s="539"/>
      <c r="E5" s="539"/>
      <c r="F5" s="539"/>
      <c r="G5" s="539"/>
      <c r="H5" s="542"/>
      <c r="I5" s="545"/>
    </row>
    <row r="6" spans="1:9" ht="15" customHeight="1" thickBot="1" x14ac:dyDescent="0.25">
      <c r="A6" s="534"/>
      <c r="B6" s="531"/>
      <c r="C6" s="540"/>
      <c r="D6" s="540"/>
      <c r="E6" s="540"/>
      <c r="F6" s="540"/>
      <c r="G6" s="540"/>
      <c r="H6" s="543"/>
      <c r="I6" s="546"/>
    </row>
    <row r="7" spans="1:9" ht="15" customHeight="1" x14ac:dyDescent="0.2">
      <c r="A7" s="111"/>
      <c r="B7" s="112" t="s">
        <v>54</v>
      </c>
      <c r="C7" s="520" t="s">
        <v>570</v>
      </c>
      <c r="D7" s="548"/>
      <c r="E7" s="548"/>
      <c r="F7" s="548"/>
      <c r="G7" s="548"/>
      <c r="H7" s="548"/>
      <c r="I7" s="549"/>
    </row>
    <row r="8" spans="1:9" ht="15" customHeight="1" x14ac:dyDescent="0.2">
      <c r="A8" s="111" t="s">
        <v>304</v>
      </c>
      <c r="B8" s="112" t="s">
        <v>55</v>
      </c>
      <c r="C8" s="565"/>
      <c r="D8" s="551"/>
      <c r="E8" s="551"/>
      <c r="F8" s="551"/>
      <c r="G8" s="551"/>
      <c r="H8" s="551"/>
      <c r="I8" s="552"/>
    </row>
    <row r="9" spans="1:9" ht="15" customHeight="1" x14ac:dyDescent="0.2">
      <c r="A9" s="111" t="s">
        <v>305</v>
      </c>
      <c r="B9" s="112" t="s">
        <v>306</v>
      </c>
      <c r="C9" s="565"/>
      <c r="D9" s="551"/>
      <c r="E9" s="551"/>
      <c r="F9" s="551"/>
      <c r="G9" s="551"/>
      <c r="H9" s="551"/>
      <c r="I9" s="552"/>
    </row>
    <row r="10" spans="1:9" ht="15" customHeight="1" x14ac:dyDescent="0.2">
      <c r="A10" s="111" t="s">
        <v>307</v>
      </c>
      <c r="B10" s="112" t="s">
        <v>57</v>
      </c>
      <c r="C10" s="565"/>
      <c r="D10" s="551"/>
      <c r="E10" s="551"/>
      <c r="F10" s="551"/>
      <c r="G10" s="551"/>
      <c r="H10" s="551"/>
      <c r="I10" s="552"/>
    </row>
    <row r="11" spans="1:9" ht="15" customHeight="1" x14ac:dyDescent="0.2">
      <c r="A11" s="111" t="s">
        <v>305</v>
      </c>
      <c r="B11" s="112" t="s">
        <v>308</v>
      </c>
      <c r="C11" s="565"/>
      <c r="D11" s="551"/>
      <c r="E11" s="551"/>
      <c r="F11" s="551"/>
      <c r="G11" s="551"/>
      <c r="H11" s="551"/>
      <c r="I11" s="552"/>
    </row>
    <row r="12" spans="1:9" ht="15" customHeight="1" x14ac:dyDescent="0.2">
      <c r="A12" s="111" t="s">
        <v>309</v>
      </c>
      <c r="B12" s="112" t="s">
        <v>310</v>
      </c>
      <c r="C12" s="565"/>
      <c r="D12" s="551"/>
      <c r="E12" s="551"/>
      <c r="F12" s="551"/>
      <c r="G12" s="551"/>
      <c r="H12" s="551"/>
      <c r="I12" s="552"/>
    </row>
    <row r="13" spans="1:9" ht="15" customHeight="1" x14ac:dyDescent="0.2">
      <c r="A13" s="111" t="s">
        <v>311</v>
      </c>
      <c r="B13" s="112" t="s">
        <v>60</v>
      </c>
      <c r="C13" s="565"/>
      <c r="D13" s="551"/>
      <c r="E13" s="551"/>
      <c r="F13" s="551"/>
      <c r="G13" s="551"/>
      <c r="H13" s="551"/>
      <c r="I13" s="552"/>
    </row>
    <row r="14" spans="1:9" ht="15" customHeight="1" x14ac:dyDescent="0.2">
      <c r="A14" s="111" t="s">
        <v>305</v>
      </c>
      <c r="B14" s="112" t="s">
        <v>61</v>
      </c>
      <c r="C14" s="565"/>
      <c r="D14" s="551"/>
      <c r="E14" s="551"/>
      <c r="F14" s="551"/>
      <c r="G14" s="551"/>
      <c r="H14" s="551"/>
      <c r="I14" s="552"/>
    </row>
    <row r="15" spans="1:9" ht="15" customHeight="1" x14ac:dyDescent="0.2">
      <c r="A15" s="111"/>
      <c r="B15" s="112" t="s">
        <v>62</v>
      </c>
      <c r="C15" s="565"/>
      <c r="D15" s="551"/>
      <c r="E15" s="551"/>
      <c r="F15" s="551"/>
      <c r="G15" s="551"/>
      <c r="H15" s="551"/>
      <c r="I15" s="552"/>
    </row>
    <row r="16" spans="1:9" ht="15" customHeight="1" x14ac:dyDescent="0.2">
      <c r="A16" s="111"/>
      <c r="B16" s="112" t="s">
        <v>63</v>
      </c>
      <c r="C16" s="565"/>
      <c r="D16" s="551"/>
      <c r="E16" s="551"/>
      <c r="F16" s="551"/>
      <c r="G16" s="551"/>
      <c r="H16" s="551"/>
      <c r="I16" s="552"/>
    </row>
    <row r="17" spans="1:9" ht="15" customHeight="1" x14ac:dyDescent="0.2">
      <c r="A17" s="111" t="s">
        <v>237</v>
      </c>
      <c r="B17" s="112" t="s">
        <v>64</v>
      </c>
      <c r="C17" s="565"/>
      <c r="D17" s="551"/>
      <c r="E17" s="551"/>
      <c r="F17" s="551"/>
      <c r="G17" s="551"/>
      <c r="H17" s="551"/>
      <c r="I17" s="552"/>
    </row>
    <row r="18" spans="1:9" ht="15" customHeight="1" x14ac:dyDescent="0.2">
      <c r="A18" s="111" t="s">
        <v>237</v>
      </c>
      <c r="B18" s="112" t="s">
        <v>312</v>
      </c>
      <c r="C18" s="565"/>
      <c r="D18" s="551"/>
      <c r="E18" s="551"/>
      <c r="F18" s="551"/>
      <c r="G18" s="551"/>
      <c r="H18" s="551"/>
      <c r="I18" s="552"/>
    </row>
    <row r="19" spans="1:9" ht="15" customHeight="1" x14ac:dyDescent="0.2">
      <c r="A19" s="111" t="s">
        <v>313</v>
      </c>
      <c r="B19" s="112" t="s">
        <v>66</v>
      </c>
      <c r="C19" s="565"/>
      <c r="D19" s="551"/>
      <c r="E19" s="551"/>
      <c r="F19" s="551"/>
      <c r="G19" s="551"/>
      <c r="H19" s="551"/>
      <c r="I19" s="552"/>
    </row>
    <row r="20" spans="1:9" ht="15" customHeight="1" x14ac:dyDescent="0.2">
      <c r="A20" s="111" t="s">
        <v>314</v>
      </c>
      <c r="B20" s="112" t="s">
        <v>315</v>
      </c>
      <c r="C20" s="565"/>
      <c r="D20" s="551"/>
      <c r="E20" s="551"/>
      <c r="F20" s="551"/>
      <c r="G20" s="551"/>
      <c r="H20" s="551"/>
      <c r="I20" s="552"/>
    </row>
    <row r="21" spans="1:9" ht="15" customHeight="1" x14ac:dyDescent="0.2">
      <c r="A21" s="111" t="s">
        <v>316</v>
      </c>
      <c r="B21" s="110" t="s">
        <v>68</v>
      </c>
      <c r="C21" s="565"/>
      <c r="D21" s="551"/>
      <c r="E21" s="551"/>
      <c r="F21" s="551"/>
      <c r="G21" s="551"/>
      <c r="H21" s="551"/>
      <c r="I21" s="552"/>
    </row>
    <row r="22" spans="1:9" ht="15" customHeight="1" x14ac:dyDescent="0.2">
      <c r="A22" s="111"/>
      <c r="B22" s="110" t="s">
        <v>69</v>
      </c>
      <c r="C22" s="565"/>
      <c r="D22" s="551"/>
      <c r="E22" s="551"/>
      <c r="F22" s="551"/>
      <c r="G22" s="551"/>
      <c r="H22" s="551"/>
      <c r="I22" s="552"/>
    </row>
    <row r="23" spans="1:9" ht="15" customHeight="1" thickBot="1" x14ac:dyDescent="0.25">
      <c r="A23" s="113"/>
      <c r="B23" s="114" t="s">
        <v>317</v>
      </c>
      <c r="C23" s="566"/>
      <c r="D23" s="567"/>
      <c r="E23" s="567"/>
      <c r="F23" s="567"/>
      <c r="G23" s="567"/>
      <c r="H23" s="567"/>
      <c r="I23" s="568"/>
    </row>
    <row r="24" spans="1:9" ht="15" customHeight="1" thickTop="1" x14ac:dyDescent="0.2"/>
    <row r="25" spans="1:9" ht="15" customHeight="1" x14ac:dyDescent="0.2">
      <c r="A25" s="91" t="s">
        <v>117</v>
      </c>
    </row>
    <row r="26" spans="1:9" ht="15" customHeight="1" x14ac:dyDescent="0.2">
      <c r="A26" s="91" t="s">
        <v>327</v>
      </c>
    </row>
    <row r="27" spans="1:9" ht="15" customHeight="1" x14ac:dyDescent="0.2">
      <c r="A27" s="91" t="s">
        <v>117</v>
      </c>
    </row>
  </sheetData>
  <mergeCells count="11">
    <mergeCell ref="C7:I23"/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27"/>
  <sheetViews>
    <sheetView zoomScaleNormal="100" workbookViewId="0">
      <selection activeCell="F29" sqref="F29"/>
    </sheetView>
  </sheetViews>
  <sheetFormatPr defaultColWidth="9.140625" defaultRowHeight="15" customHeight="1" x14ac:dyDescent="0.2"/>
  <cols>
    <col min="1" max="1" width="36.140625" style="95" customWidth="1"/>
    <col min="2" max="3" width="23.85546875" style="95" customWidth="1"/>
    <col min="4" max="4" width="22.5703125" style="95" customWidth="1"/>
    <col min="5" max="5" width="22.140625" style="95" customWidth="1"/>
    <col min="6" max="6" width="21.5703125" style="95" customWidth="1"/>
    <col min="7" max="7" width="21.140625" style="95" customWidth="1"/>
    <col min="8" max="8" width="22.5703125" style="95" customWidth="1"/>
    <col min="9" max="9" width="21.5703125" style="95" customWidth="1"/>
    <col min="10" max="16384" width="9.140625" style="95"/>
  </cols>
  <sheetData>
    <row r="1" spans="1:15" ht="20.100000000000001" customHeight="1" x14ac:dyDescent="0.25">
      <c r="A1" s="89" t="s">
        <v>131</v>
      </c>
      <c r="B1" s="90"/>
      <c r="C1" s="90"/>
      <c r="D1" s="90"/>
      <c r="E1" s="89" t="s">
        <v>79</v>
      </c>
      <c r="F1" s="92" t="str">
        <f>Revenue!B2</f>
        <v>Northwest Louisiana Technical Community College</v>
      </c>
      <c r="G1" s="93"/>
      <c r="H1" s="94"/>
      <c r="I1" s="90"/>
      <c r="J1" s="91"/>
      <c r="K1" s="91"/>
      <c r="L1" s="91"/>
      <c r="M1" s="91"/>
      <c r="N1" s="91"/>
      <c r="O1" s="91"/>
    </row>
    <row r="2" spans="1:15" ht="20.100000000000001" customHeight="1" thickBot="1" x14ac:dyDescent="0.3">
      <c r="A2" s="89" t="s">
        <v>318</v>
      </c>
      <c r="B2" s="90"/>
      <c r="C2" s="90"/>
      <c r="D2" s="90"/>
      <c r="E2" s="89"/>
      <c r="F2" s="97"/>
      <c r="G2" s="97"/>
      <c r="H2" s="98"/>
      <c r="I2" s="89"/>
      <c r="J2" s="91"/>
      <c r="K2" s="91"/>
      <c r="L2" s="91"/>
      <c r="M2" s="91"/>
      <c r="N2" s="91"/>
      <c r="O2" s="91"/>
    </row>
    <row r="3" spans="1:15" ht="20.100000000000001" customHeight="1" thickBot="1" x14ac:dyDescent="0.3">
      <c r="A3" s="99" t="s">
        <v>319</v>
      </c>
      <c r="B3" s="559" t="s">
        <v>458</v>
      </c>
      <c r="C3" s="560"/>
      <c r="D3" s="560"/>
      <c r="E3" s="560"/>
      <c r="F3" s="560"/>
      <c r="G3" s="560"/>
      <c r="H3" s="560"/>
      <c r="I3" s="561"/>
      <c r="J3" s="91"/>
      <c r="K3" s="91"/>
      <c r="L3" s="91"/>
      <c r="M3" s="91"/>
      <c r="N3" s="91"/>
      <c r="O3" s="91"/>
    </row>
    <row r="4" spans="1:15" ht="15" customHeight="1" thickTop="1" x14ac:dyDescent="0.2">
      <c r="A4" s="556" t="s">
        <v>320</v>
      </c>
      <c r="B4" s="562" t="s">
        <v>550</v>
      </c>
      <c r="C4" s="538" t="s">
        <v>552</v>
      </c>
      <c r="D4" s="538" t="s">
        <v>332</v>
      </c>
      <c r="E4" s="538" t="s">
        <v>333</v>
      </c>
      <c r="F4" s="538" t="s">
        <v>343</v>
      </c>
      <c r="G4" s="538" t="s">
        <v>336</v>
      </c>
      <c r="H4" s="541" t="s">
        <v>551</v>
      </c>
      <c r="I4" s="544" t="s">
        <v>303</v>
      </c>
    </row>
    <row r="5" spans="1:15" ht="15" customHeight="1" x14ac:dyDescent="0.2">
      <c r="A5" s="557"/>
      <c r="B5" s="563"/>
      <c r="C5" s="539"/>
      <c r="D5" s="539"/>
      <c r="E5" s="539"/>
      <c r="F5" s="539"/>
      <c r="G5" s="539"/>
      <c r="H5" s="542"/>
      <c r="I5" s="545"/>
    </row>
    <row r="6" spans="1:15" ht="15" customHeight="1" thickBot="1" x14ac:dyDescent="0.25">
      <c r="A6" s="558"/>
      <c r="B6" s="564"/>
      <c r="C6" s="540"/>
      <c r="D6" s="540"/>
      <c r="E6" s="540"/>
      <c r="F6" s="540"/>
      <c r="G6" s="540"/>
      <c r="H6" s="543"/>
      <c r="I6" s="546"/>
    </row>
    <row r="7" spans="1:15" ht="15" customHeight="1" x14ac:dyDescent="0.2">
      <c r="A7" s="100" t="s">
        <v>322</v>
      </c>
      <c r="B7" s="547" t="s">
        <v>570</v>
      </c>
      <c r="C7" s="548"/>
      <c r="D7" s="548"/>
      <c r="E7" s="548"/>
      <c r="F7" s="548"/>
      <c r="G7" s="548"/>
      <c r="H7" s="548"/>
      <c r="I7" s="549"/>
    </row>
    <row r="8" spans="1:15" ht="15" customHeight="1" x14ac:dyDescent="0.2">
      <c r="A8" s="101" t="s">
        <v>104</v>
      </c>
      <c r="B8" s="550"/>
      <c r="C8" s="551"/>
      <c r="D8" s="551"/>
      <c r="E8" s="551"/>
      <c r="F8" s="551"/>
      <c r="G8" s="551"/>
      <c r="H8" s="551"/>
      <c r="I8" s="552"/>
    </row>
    <row r="9" spans="1:15" ht="15" customHeight="1" x14ac:dyDescent="0.2">
      <c r="A9" s="101" t="s">
        <v>105</v>
      </c>
      <c r="B9" s="550"/>
      <c r="C9" s="551"/>
      <c r="D9" s="551"/>
      <c r="E9" s="551"/>
      <c r="F9" s="551"/>
      <c r="G9" s="551"/>
      <c r="H9" s="551"/>
      <c r="I9" s="552"/>
    </row>
    <row r="10" spans="1:15" ht="15" customHeight="1" x14ac:dyDescent="0.2">
      <c r="A10" s="101" t="s">
        <v>106</v>
      </c>
      <c r="B10" s="550"/>
      <c r="C10" s="551"/>
      <c r="D10" s="551"/>
      <c r="E10" s="551"/>
      <c r="F10" s="551"/>
      <c r="G10" s="551"/>
      <c r="H10" s="551"/>
      <c r="I10" s="552"/>
      <c r="J10" s="95" t="s">
        <v>117</v>
      </c>
    </row>
    <row r="11" spans="1:15" ht="15" customHeight="1" x14ac:dyDescent="0.2">
      <c r="A11" s="101" t="s">
        <v>57</v>
      </c>
      <c r="B11" s="550"/>
      <c r="C11" s="551"/>
      <c r="D11" s="551"/>
      <c r="E11" s="551"/>
      <c r="F11" s="551"/>
      <c r="G11" s="551"/>
      <c r="H11" s="551"/>
      <c r="I11" s="552"/>
      <c r="J11" s="95" t="s">
        <v>117</v>
      </c>
    </row>
    <row r="12" spans="1:15" ht="15" customHeight="1" x14ac:dyDescent="0.2">
      <c r="A12" s="101" t="s">
        <v>107</v>
      </c>
      <c r="B12" s="550"/>
      <c r="C12" s="551"/>
      <c r="D12" s="551"/>
      <c r="E12" s="551"/>
      <c r="F12" s="551"/>
      <c r="G12" s="551"/>
      <c r="H12" s="551"/>
      <c r="I12" s="552"/>
      <c r="J12" s="95" t="s">
        <v>117</v>
      </c>
    </row>
    <row r="13" spans="1:15" ht="15" customHeight="1" x14ac:dyDescent="0.2">
      <c r="A13" s="101" t="s">
        <v>323</v>
      </c>
      <c r="B13" s="550"/>
      <c r="C13" s="551"/>
      <c r="D13" s="551"/>
      <c r="E13" s="551"/>
      <c r="F13" s="551"/>
      <c r="G13" s="551"/>
      <c r="H13" s="551"/>
      <c r="I13" s="552"/>
      <c r="J13" s="95" t="s">
        <v>117</v>
      </c>
    </row>
    <row r="14" spans="1:15" ht="15" customHeight="1" x14ac:dyDescent="0.2">
      <c r="A14" s="101" t="s">
        <v>84</v>
      </c>
      <c r="B14" s="550"/>
      <c r="C14" s="551"/>
      <c r="D14" s="551"/>
      <c r="E14" s="551"/>
      <c r="F14" s="551"/>
      <c r="G14" s="551"/>
      <c r="H14" s="551"/>
      <c r="I14" s="552"/>
      <c r="J14" s="95" t="s">
        <v>117</v>
      </c>
    </row>
    <row r="15" spans="1:15" ht="15" customHeight="1" x14ac:dyDescent="0.2">
      <c r="A15" s="101" t="s">
        <v>109</v>
      </c>
      <c r="B15" s="550"/>
      <c r="C15" s="551"/>
      <c r="D15" s="551"/>
      <c r="E15" s="551"/>
      <c r="F15" s="551"/>
      <c r="G15" s="551"/>
      <c r="H15" s="551"/>
      <c r="I15" s="552"/>
      <c r="J15" s="95" t="s">
        <v>117</v>
      </c>
    </row>
    <row r="16" spans="1:15" ht="15" customHeight="1" x14ac:dyDescent="0.2">
      <c r="A16" s="101" t="s">
        <v>85</v>
      </c>
      <c r="B16" s="550"/>
      <c r="C16" s="551"/>
      <c r="D16" s="551"/>
      <c r="E16" s="551"/>
      <c r="F16" s="551"/>
      <c r="G16" s="551"/>
      <c r="H16" s="551"/>
      <c r="I16" s="552"/>
      <c r="J16" s="95" t="s">
        <v>117</v>
      </c>
    </row>
    <row r="17" spans="1:10" ht="15" customHeight="1" x14ac:dyDescent="0.2">
      <c r="A17" s="101" t="s">
        <v>110</v>
      </c>
      <c r="B17" s="550"/>
      <c r="C17" s="551"/>
      <c r="D17" s="551"/>
      <c r="E17" s="551"/>
      <c r="F17" s="551"/>
      <c r="G17" s="551"/>
      <c r="H17" s="551"/>
      <c r="I17" s="552"/>
    </row>
    <row r="18" spans="1:10" ht="15" customHeight="1" x14ac:dyDescent="0.2">
      <c r="A18" s="101" t="s">
        <v>101</v>
      </c>
      <c r="B18" s="550"/>
      <c r="C18" s="551"/>
      <c r="D18" s="551"/>
      <c r="E18" s="551"/>
      <c r="F18" s="551"/>
      <c r="G18" s="551"/>
      <c r="H18" s="551"/>
      <c r="I18" s="552"/>
      <c r="J18" s="95" t="s">
        <v>117</v>
      </c>
    </row>
    <row r="19" spans="1:10" ht="15" customHeight="1" x14ac:dyDescent="0.2">
      <c r="A19" s="101" t="s">
        <v>345</v>
      </c>
      <c r="B19" s="550"/>
      <c r="C19" s="551"/>
      <c r="D19" s="551"/>
      <c r="E19" s="551"/>
      <c r="F19" s="551"/>
      <c r="G19" s="551"/>
      <c r="H19" s="551"/>
      <c r="I19" s="552"/>
      <c r="J19" s="95" t="s">
        <v>117</v>
      </c>
    </row>
    <row r="20" spans="1:10" ht="15" customHeight="1" x14ac:dyDescent="0.2">
      <c r="A20" s="101" t="s">
        <v>112</v>
      </c>
      <c r="B20" s="550"/>
      <c r="C20" s="551"/>
      <c r="D20" s="551"/>
      <c r="E20" s="551"/>
      <c r="F20" s="551"/>
      <c r="G20" s="551"/>
      <c r="H20" s="551"/>
      <c r="I20" s="552"/>
      <c r="J20" s="95" t="s">
        <v>237</v>
      </c>
    </row>
    <row r="21" spans="1:10" ht="15" customHeight="1" thickBot="1" x14ac:dyDescent="0.25">
      <c r="A21" s="102" t="s">
        <v>346</v>
      </c>
      <c r="B21" s="553"/>
      <c r="C21" s="554"/>
      <c r="D21" s="554"/>
      <c r="E21" s="554"/>
      <c r="F21" s="554"/>
      <c r="G21" s="554"/>
      <c r="H21" s="554"/>
      <c r="I21" s="555"/>
      <c r="J21" s="95" t="s">
        <v>117</v>
      </c>
    </row>
    <row r="22" spans="1:10" ht="15" customHeight="1" thickBot="1" x14ac:dyDescent="0.25">
      <c r="A22" s="104" t="s">
        <v>326</v>
      </c>
      <c r="B22" s="105">
        <f>SUM(B7:B21)</f>
        <v>0</v>
      </c>
      <c r="C22" s="106">
        <f t="shared" ref="C22:I22" si="0">SUM(C7:C21)</f>
        <v>0</v>
      </c>
      <c r="D22" s="106">
        <f t="shared" si="0"/>
        <v>0</v>
      </c>
      <c r="E22" s="106">
        <f t="shared" si="0"/>
        <v>0</v>
      </c>
      <c r="F22" s="106">
        <f t="shared" si="0"/>
        <v>0</v>
      </c>
      <c r="G22" s="106">
        <f t="shared" si="0"/>
        <v>0</v>
      </c>
      <c r="H22" s="106">
        <f t="shared" si="0"/>
        <v>0</v>
      </c>
      <c r="I22" s="107">
        <f t="shared" si="0"/>
        <v>0</v>
      </c>
      <c r="J22" s="95" t="s">
        <v>117</v>
      </c>
    </row>
    <row r="23" spans="1:10" ht="15" customHeight="1" thickTop="1" x14ac:dyDescent="0.2">
      <c r="J23" s="95" t="s">
        <v>117</v>
      </c>
    </row>
    <row r="24" spans="1:10" ht="15" customHeight="1" x14ac:dyDescent="0.2">
      <c r="J24" s="95" t="s">
        <v>117</v>
      </c>
    </row>
    <row r="25" spans="1:10" ht="15" customHeight="1" x14ac:dyDescent="0.2">
      <c r="J25" s="95" t="s">
        <v>117</v>
      </c>
    </row>
    <row r="26" spans="1:10" ht="15" customHeight="1" x14ac:dyDescent="0.2">
      <c r="J26" s="95" t="s">
        <v>117</v>
      </c>
    </row>
    <row r="27" spans="1:10" ht="15" customHeight="1" x14ac:dyDescent="0.2">
      <c r="J27" s="95" t="s">
        <v>117</v>
      </c>
    </row>
  </sheetData>
  <mergeCells count="11">
    <mergeCell ref="B7:I21"/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horizontalDpi="4294967295" verticalDpi="4294967295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F28" sqref="F28"/>
    </sheetView>
  </sheetViews>
  <sheetFormatPr defaultColWidth="9.140625" defaultRowHeight="15" customHeight="1" x14ac:dyDescent="0.2"/>
  <cols>
    <col min="1" max="1" width="17.85546875" style="91" customWidth="1"/>
    <col min="2" max="2" width="52.7109375" style="91" customWidth="1"/>
    <col min="3" max="3" width="23.5703125" style="91" customWidth="1"/>
    <col min="4" max="4" width="27" style="91" customWidth="1"/>
    <col min="5" max="5" width="18.42578125" style="91" customWidth="1"/>
    <col min="6" max="6" width="21.42578125" style="91" customWidth="1"/>
    <col min="7" max="7" width="24.85546875" style="91" customWidth="1"/>
    <col min="8" max="8" width="20.140625" style="91" customWidth="1"/>
    <col min="9" max="9" width="22.85546875" style="91" customWidth="1"/>
    <col min="10" max="16384" width="9.140625" style="91"/>
  </cols>
  <sheetData>
    <row r="1" spans="1:9" ht="20.100000000000001" customHeight="1" x14ac:dyDescent="0.25">
      <c r="A1" s="89" t="s">
        <v>131</v>
      </c>
      <c r="B1" s="90"/>
      <c r="C1" s="90"/>
      <c r="D1" s="90"/>
      <c r="G1" s="89" t="s">
        <v>79</v>
      </c>
      <c r="H1" s="92" t="str">
        <f>Revenue!B2</f>
        <v>Northwest Louisiana Technical Community College</v>
      </c>
      <c r="I1" s="92"/>
    </row>
    <row r="2" spans="1:9" ht="20.100000000000001" customHeight="1" thickBot="1" x14ac:dyDescent="0.3">
      <c r="A2" s="89" t="s">
        <v>300</v>
      </c>
      <c r="B2" s="90"/>
      <c r="C2" s="96"/>
      <c r="D2" s="96"/>
      <c r="E2" s="96"/>
      <c r="G2" s="89"/>
      <c r="H2" s="108"/>
      <c r="I2" s="108"/>
    </row>
    <row r="3" spans="1:9" ht="20.100000000000001" customHeight="1" thickBot="1" x14ac:dyDescent="0.3">
      <c r="A3" s="89" t="s">
        <v>301</v>
      </c>
      <c r="B3" s="479"/>
      <c r="C3" s="535" t="s">
        <v>541</v>
      </c>
      <c r="D3" s="536"/>
      <c r="E3" s="536"/>
      <c r="F3" s="536"/>
      <c r="G3" s="536"/>
      <c r="H3" s="536"/>
      <c r="I3" s="537"/>
    </row>
    <row r="4" spans="1:9" ht="15" customHeight="1" x14ac:dyDescent="0.2">
      <c r="A4" s="532" t="s">
        <v>117</v>
      </c>
      <c r="B4" s="529" t="s">
        <v>302</v>
      </c>
      <c r="C4" s="538" t="s">
        <v>552</v>
      </c>
      <c r="D4" s="538" t="s">
        <v>332</v>
      </c>
      <c r="E4" s="538" t="s">
        <v>333</v>
      </c>
      <c r="F4" s="538" t="s">
        <v>343</v>
      </c>
      <c r="G4" s="538" t="s">
        <v>336</v>
      </c>
      <c r="H4" s="541" t="s">
        <v>551</v>
      </c>
      <c r="I4" s="544" t="s">
        <v>303</v>
      </c>
    </row>
    <row r="5" spans="1:9" ht="15" customHeight="1" x14ac:dyDescent="0.2">
      <c r="A5" s="533"/>
      <c r="B5" s="530"/>
      <c r="C5" s="539"/>
      <c r="D5" s="539"/>
      <c r="E5" s="539"/>
      <c r="F5" s="539"/>
      <c r="G5" s="539"/>
      <c r="H5" s="542"/>
      <c r="I5" s="545"/>
    </row>
    <row r="6" spans="1:9" ht="15" customHeight="1" thickBot="1" x14ac:dyDescent="0.25">
      <c r="A6" s="534"/>
      <c r="B6" s="531"/>
      <c r="C6" s="540"/>
      <c r="D6" s="540"/>
      <c r="E6" s="540"/>
      <c r="F6" s="540"/>
      <c r="G6" s="540"/>
      <c r="H6" s="543"/>
      <c r="I6" s="546"/>
    </row>
    <row r="7" spans="1:9" ht="15" customHeight="1" x14ac:dyDescent="0.2">
      <c r="A7" s="111"/>
      <c r="B7" s="112" t="s">
        <v>54</v>
      </c>
      <c r="C7" s="520" t="s">
        <v>570</v>
      </c>
      <c r="D7" s="548"/>
      <c r="E7" s="548"/>
      <c r="F7" s="548"/>
      <c r="G7" s="548"/>
      <c r="H7" s="548"/>
      <c r="I7" s="549"/>
    </row>
    <row r="8" spans="1:9" ht="15" customHeight="1" x14ac:dyDescent="0.2">
      <c r="A8" s="111" t="s">
        <v>304</v>
      </c>
      <c r="B8" s="112" t="s">
        <v>55</v>
      </c>
      <c r="C8" s="565"/>
      <c r="D8" s="551"/>
      <c r="E8" s="551"/>
      <c r="F8" s="551"/>
      <c r="G8" s="551"/>
      <c r="H8" s="551"/>
      <c r="I8" s="552"/>
    </row>
    <row r="9" spans="1:9" ht="15" customHeight="1" x14ac:dyDescent="0.2">
      <c r="A9" s="111" t="s">
        <v>305</v>
      </c>
      <c r="B9" s="112" t="s">
        <v>306</v>
      </c>
      <c r="C9" s="565"/>
      <c r="D9" s="551"/>
      <c r="E9" s="551"/>
      <c r="F9" s="551"/>
      <c r="G9" s="551"/>
      <c r="H9" s="551"/>
      <c r="I9" s="552"/>
    </row>
    <row r="10" spans="1:9" ht="15" customHeight="1" x14ac:dyDescent="0.2">
      <c r="A10" s="111" t="s">
        <v>307</v>
      </c>
      <c r="B10" s="112" t="s">
        <v>57</v>
      </c>
      <c r="C10" s="565"/>
      <c r="D10" s="551"/>
      <c r="E10" s="551"/>
      <c r="F10" s="551"/>
      <c r="G10" s="551"/>
      <c r="H10" s="551"/>
      <c r="I10" s="552"/>
    </row>
    <row r="11" spans="1:9" ht="15" customHeight="1" x14ac:dyDescent="0.2">
      <c r="A11" s="111" t="s">
        <v>305</v>
      </c>
      <c r="B11" s="112" t="s">
        <v>308</v>
      </c>
      <c r="C11" s="565"/>
      <c r="D11" s="551"/>
      <c r="E11" s="551"/>
      <c r="F11" s="551"/>
      <c r="G11" s="551"/>
      <c r="H11" s="551"/>
      <c r="I11" s="552"/>
    </row>
    <row r="12" spans="1:9" ht="15" customHeight="1" x14ac:dyDescent="0.2">
      <c r="A12" s="111" t="s">
        <v>309</v>
      </c>
      <c r="B12" s="112" t="s">
        <v>310</v>
      </c>
      <c r="C12" s="565"/>
      <c r="D12" s="551"/>
      <c r="E12" s="551"/>
      <c r="F12" s="551"/>
      <c r="G12" s="551"/>
      <c r="H12" s="551"/>
      <c r="I12" s="552"/>
    </row>
    <row r="13" spans="1:9" ht="15" customHeight="1" x14ac:dyDescent="0.2">
      <c r="A13" s="111" t="s">
        <v>311</v>
      </c>
      <c r="B13" s="112" t="s">
        <v>60</v>
      </c>
      <c r="C13" s="565"/>
      <c r="D13" s="551"/>
      <c r="E13" s="551"/>
      <c r="F13" s="551"/>
      <c r="G13" s="551"/>
      <c r="H13" s="551"/>
      <c r="I13" s="552"/>
    </row>
    <row r="14" spans="1:9" ht="15" customHeight="1" x14ac:dyDescent="0.2">
      <c r="A14" s="111" t="s">
        <v>305</v>
      </c>
      <c r="B14" s="112" t="s">
        <v>61</v>
      </c>
      <c r="C14" s="565"/>
      <c r="D14" s="551"/>
      <c r="E14" s="551"/>
      <c r="F14" s="551"/>
      <c r="G14" s="551"/>
      <c r="H14" s="551"/>
      <c r="I14" s="552"/>
    </row>
    <row r="15" spans="1:9" ht="15" customHeight="1" x14ac:dyDescent="0.2">
      <c r="A15" s="111"/>
      <c r="B15" s="112" t="s">
        <v>62</v>
      </c>
      <c r="C15" s="565"/>
      <c r="D15" s="551"/>
      <c r="E15" s="551"/>
      <c r="F15" s="551"/>
      <c r="G15" s="551"/>
      <c r="H15" s="551"/>
      <c r="I15" s="552"/>
    </row>
    <row r="16" spans="1:9" ht="15" customHeight="1" x14ac:dyDescent="0.2">
      <c r="A16" s="111"/>
      <c r="B16" s="112" t="s">
        <v>63</v>
      </c>
      <c r="C16" s="565"/>
      <c r="D16" s="551"/>
      <c r="E16" s="551"/>
      <c r="F16" s="551"/>
      <c r="G16" s="551"/>
      <c r="H16" s="551"/>
      <c r="I16" s="552"/>
    </row>
    <row r="17" spans="1:9" ht="15" customHeight="1" x14ac:dyDescent="0.2">
      <c r="A17" s="111" t="s">
        <v>237</v>
      </c>
      <c r="B17" s="112" t="s">
        <v>64</v>
      </c>
      <c r="C17" s="565"/>
      <c r="D17" s="551"/>
      <c r="E17" s="551"/>
      <c r="F17" s="551"/>
      <c r="G17" s="551"/>
      <c r="H17" s="551"/>
      <c r="I17" s="552"/>
    </row>
    <row r="18" spans="1:9" ht="15" customHeight="1" x14ac:dyDescent="0.2">
      <c r="A18" s="111" t="s">
        <v>237</v>
      </c>
      <c r="B18" s="112" t="s">
        <v>312</v>
      </c>
      <c r="C18" s="565"/>
      <c r="D18" s="551"/>
      <c r="E18" s="551"/>
      <c r="F18" s="551"/>
      <c r="G18" s="551"/>
      <c r="H18" s="551"/>
      <c r="I18" s="552"/>
    </row>
    <row r="19" spans="1:9" ht="15" customHeight="1" x14ac:dyDescent="0.2">
      <c r="A19" s="111" t="s">
        <v>313</v>
      </c>
      <c r="B19" s="112" t="s">
        <v>66</v>
      </c>
      <c r="C19" s="565"/>
      <c r="D19" s="551"/>
      <c r="E19" s="551"/>
      <c r="F19" s="551"/>
      <c r="G19" s="551"/>
      <c r="H19" s="551"/>
      <c r="I19" s="552"/>
    </row>
    <row r="20" spans="1:9" ht="15" customHeight="1" x14ac:dyDescent="0.2">
      <c r="A20" s="111" t="s">
        <v>314</v>
      </c>
      <c r="B20" s="112" t="s">
        <v>315</v>
      </c>
      <c r="C20" s="565"/>
      <c r="D20" s="551"/>
      <c r="E20" s="551"/>
      <c r="F20" s="551"/>
      <c r="G20" s="551"/>
      <c r="H20" s="551"/>
      <c r="I20" s="552"/>
    </row>
    <row r="21" spans="1:9" ht="15" customHeight="1" x14ac:dyDescent="0.2">
      <c r="A21" s="111" t="s">
        <v>316</v>
      </c>
      <c r="B21" s="110" t="s">
        <v>68</v>
      </c>
      <c r="C21" s="565"/>
      <c r="D21" s="551"/>
      <c r="E21" s="551"/>
      <c r="F21" s="551"/>
      <c r="G21" s="551"/>
      <c r="H21" s="551"/>
      <c r="I21" s="552"/>
    </row>
    <row r="22" spans="1:9" ht="15" customHeight="1" x14ac:dyDescent="0.2">
      <c r="A22" s="111"/>
      <c r="B22" s="110" t="s">
        <v>69</v>
      </c>
      <c r="C22" s="565"/>
      <c r="D22" s="551"/>
      <c r="E22" s="551"/>
      <c r="F22" s="551"/>
      <c r="G22" s="551"/>
      <c r="H22" s="551"/>
      <c r="I22" s="552"/>
    </row>
    <row r="23" spans="1:9" ht="15" customHeight="1" thickBot="1" x14ac:dyDescent="0.25">
      <c r="A23" s="113"/>
      <c r="B23" s="114" t="s">
        <v>317</v>
      </c>
      <c r="C23" s="566"/>
      <c r="D23" s="567"/>
      <c r="E23" s="567"/>
      <c r="F23" s="567"/>
      <c r="G23" s="567"/>
      <c r="H23" s="567"/>
      <c r="I23" s="568"/>
    </row>
    <row r="24" spans="1:9" ht="15" customHeight="1" thickTop="1" x14ac:dyDescent="0.2"/>
    <row r="25" spans="1:9" ht="15" customHeight="1" x14ac:dyDescent="0.2">
      <c r="A25" s="91" t="s">
        <v>117</v>
      </c>
    </row>
    <row r="26" spans="1:9" ht="15" customHeight="1" x14ac:dyDescent="0.2">
      <c r="A26" s="91" t="s">
        <v>327</v>
      </c>
    </row>
    <row r="27" spans="1:9" ht="15" customHeight="1" x14ac:dyDescent="0.2">
      <c r="A27" s="91" t="s">
        <v>117</v>
      </c>
    </row>
  </sheetData>
  <mergeCells count="11">
    <mergeCell ref="C3:I3"/>
    <mergeCell ref="C4:C6"/>
    <mergeCell ref="D4:D6"/>
    <mergeCell ref="E4:E6"/>
    <mergeCell ref="F4:F6"/>
    <mergeCell ref="G4:G6"/>
    <mergeCell ref="C7:I23"/>
    <mergeCell ref="H4:H6"/>
    <mergeCell ref="I4:I6"/>
    <mergeCell ref="B4:B6"/>
    <mergeCell ref="A4:A6"/>
  </mergeCells>
  <printOptions horizontalCentered="1"/>
  <pageMargins left="0.45" right="0.45" top="0.75" bottom="0.75" header="0.3" footer="0.3"/>
  <pageSetup scale="52" orientation="landscape" horizontalDpi="4294967295" verticalDpi="4294967295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27"/>
  <sheetViews>
    <sheetView tabSelected="1" zoomScaleNormal="100" workbookViewId="0">
      <selection activeCell="I28" sqref="I28"/>
    </sheetView>
  </sheetViews>
  <sheetFormatPr defaultColWidth="9.140625" defaultRowHeight="15" customHeight="1" x14ac:dyDescent="0.2"/>
  <cols>
    <col min="1" max="1" width="38.140625" style="95" customWidth="1"/>
    <col min="2" max="9" width="21.85546875" style="95" customWidth="1"/>
    <col min="10" max="16384" width="9.140625" style="95"/>
  </cols>
  <sheetData>
    <row r="1" spans="1:15" ht="20.100000000000001" customHeight="1" x14ac:dyDescent="0.25">
      <c r="A1" s="89" t="s">
        <v>131</v>
      </c>
      <c r="B1" s="90"/>
      <c r="C1" s="90"/>
      <c r="D1" s="90"/>
      <c r="E1" s="89" t="s">
        <v>79</v>
      </c>
      <c r="F1" s="92" t="str">
        <f>Revenue!B2</f>
        <v>Northwest Louisiana Technical Community College</v>
      </c>
      <c r="G1" s="93"/>
      <c r="H1" s="94"/>
      <c r="I1" s="90"/>
      <c r="J1" s="91"/>
      <c r="K1" s="91"/>
      <c r="L1" s="91"/>
      <c r="M1" s="91"/>
      <c r="N1" s="91"/>
      <c r="O1" s="91"/>
    </row>
    <row r="2" spans="1:15" ht="20.100000000000001" customHeight="1" thickBot="1" x14ac:dyDescent="0.3">
      <c r="A2" s="89" t="s">
        <v>318</v>
      </c>
      <c r="B2" s="90"/>
      <c r="C2" s="90"/>
      <c r="D2" s="90"/>
      <c r="E2" s="89"/>
      <c r="F2" s="97"/>
      <c r="G2" s="97"/>
      <c r="H2" s="98"/>
      <c r="I2" s="89"/>
      <c r="J2" s="91"/>
      <c r="K2" s="91"/>
      <c r="L2" s="91"/>
      <c r="M2" s="91"/>
      <c r="N2" s="91"/>
      <c r="O2" s="91"/>
    </row>
    <row r="3" spans="1:15" ht="20.100000000000001" customHeight="1" thickBot="1" x14ac:dyDescent="0.3">
      <c r="A3" s="99" t="s">
        <v>319</v>
      </c>
      <c r="B3" s="535" t="s">
        <v>541</v>
      </c>
      <c r="C3" s="536"/>
      <c r="D3" s="536"/>
      <c r="E3" s="536"/>
      <c r="F3" s="536"/>
      <c r="G3" s="536"/>
      <c r="H3" s="536"/>
      <c r="I3" s="537"/>
      <c r="J3" s="91"/>
      <c r="K3" s="91"/>
      <c r="L3" s="91"/>
      <c r="M3" s="91"/>
      <c r="N3" s="91"/>
      <c r="O3" s="91"/>
    </row>
    <row r="4" spans="1:15" ht="15" customHeight="1" thickTop="1" x14ac:dyDescent="0.2">
      <c r="A4" s="556" t="s">
        <v>320</v>
      </c>
      <c r="B4" s="562" t="s">
        <v>550</v>
      </c>
      <c r="C4" s="538" t="s">
        <v>552</v>
      </c>
      <c r="D4" s="538" t="s">
        <v>332</v>
      </c>
      <c r="E4" s="538" t="s">
        <v>333</v>
      </c>
      <c r="F4" s="538" t="s">
        <v>343</v>
      </c>
      <c r="G4" s="538" t="s">
        <v>336</v>
      </c>
      <c r="H4" s="541" t="s">
        <v>551</v>
      </c>
      <c r="I4" s="544" t="s">
        <v>303</v>
      </c>
    </row>
    <row r="5" spans="1:15" ht="15" customHeight="1" x14ac:dyDescent="0.2">
      <c r="A5" s="557"/>
      <c r="B5" s="563"/>
      <c r="C5" s="539"/>
      <c r="D5" s="539"/>
      <c r="E5" s="539"/>
      <c r="F5" s="539"/>
      <c r="G5" s="539"/>
      <c r="H5" s="542"/>
      <c r="I5" s="545"/>
    </row>
    <row r="6" spans="1:15" ht="15" customHeight="1" thickBot="1" x14ac:dyDescent="0.25">
      <c r="A6" s="558"/>
      <c r="B6" s="564"/>
      <c r="C6" s="540"/>
      <c r="D6" s="540"/>
      <c r="E6" s="540"/>
      <c r="F6" s="540"/>
      <c r="G6" s="540"/>
      <c r="H6" s="543"/>
      <c r="I6" s="546"/>
    </row>
    <row r="7" spans="1:15" ht="15" customHeight="1" x14ac:dyDescent="0.2">
      <c r="A7" s="100" t="s">
        <v>322</v>
      </c>
      <c r="B7" s="547" t="s">
        <v>570</v>
      </c>
      <c r="C7" s="548"/>
      <c r="D7" s="548"/>
      <c r="E7" s="548"/>
      <c r="F7" s="548"/>
      <c r="G7" s="548"/>
      <c r="H7" s="548"/>
      <c r="I7" s="549"/>
    </row>
    <row r="8" spans="1:15" ht="15" customHeight="1" x14ac:dyDescent="0.2">
      <c r="A8" s="101" t="s">
        <v>104</v>
      </c>
      <c r="B8" s="550"/>
      <c r="C8" s="551"/>
      <c r="D8" s="551"/>
      <c r="E8" s="551"/>
      <c r="F8" s="551"/>
      <c r="G8" s="551"/>
      <c r="H8" s="551"/>
      <c r="I8" s="552"/>
    </row>
    <row r="9" spans="1:15" ht="15" customHeight="1" x14ac:dyDescent="0.2">
      <c r="A9" s="101" t="s">
        <v>105</v>
      </c>
      <c r="B9" s="550"/>
      <c r="C9" s="551"/>
      <c r="D9" s="551"/>
      <c r="E9" s="551"/>
      <c r="F9" s="551"/>
      <c r="G9" s="551"/>
      <c r="H9" s="551"/>
      <c r="I9" s="552"/>
    </row>
    <row r="10" spans="1:15" ht="15" customHeight="1" x14ac:dyDescent="0.2">
      <c r="A10" s="101" t="s">
        <v>106</v>
      </c>
      <c r="B10" s="550"/>
      <c r="C10" s="551"/>
      <c r="D10" s="551"/>
      <c r="E10" s="551"/>
      <c r="F10" s="551"/>
      <c r="G10" s="551"/>
      <c r="H10" s="551"/>
      <c r="I10" s="552"/>
      <c r="J10" s="95" t="s">
        <v>117</v>
      </c>
    </row>
    <row r="11" spans="1:15" ht="15" customHeight="1" x14ac:dyDescent="0.2">
      <c r="A11" s="101" t="s">
        <v>57</v>
      </c>
      <c r="B11" s="550"/>
      <c r="C11" s="551"/>
      <c r="D11" s="551"/>
      <c r="E11" s="551"/>
      <c r="F11" s="551"/>
      <c r="G11" s="551"/>
      <c r="H11" s="551"/>
      <c r="I11" s="552"/>
      <c r="J11" s="95" t="s">
        <v>117</v>
      </c>
    </row>
    <row r="12" spans="1:15" ht="15" customHeight="1" x14ac:dyDescent="0.2">
      <c r="A12" s="101" t="s">
        <v>107</v>
      </c>
      <c r="B12" s="550"/>
      <c r="C12" s="551"/>
      <c r="D12" s="551"/>
      <c r="E12" s="551"/>
      <c r="F12" s="551"/>
      <c r="G12" s="551"/>
      <c r="H12" s="551"/>
      <c r="I12" s="552"/>
      <c r="J12" s="95" t="s">
        <v>117</v>
      </c>
    </row>
    <row r="13" spans="1:15" ht="15" customHeight="1" x14ac:dyDescent="0.2">
      <c r="A13" s="101" t="s">
        <v>323</v>
      </c>
      <c r="B13" s="550"/>
      <c r="C13" s="551"/>
      <c r="D13" s="551"/>
      <c r="E13" s="551"/>
      <c r="F13" s="551"/>
      <c r="G13" s="551"/>
      <c r="H13" s="551"/>
      <c r="I13" s="552"/>
      <c r="J13" s="95" t="s">
        <v>117</v>
      </c>
    </row>
    <row r="14" spans="1:15" ht="15" customHeight="1" x14ac:dyDescent="0.2">
      <c r="A14" s="101" t="s">
        <v>84</v>
      </c>
      <c r="B14" s="550"/>
      <c r="C14" s="551"/>
      <c r="D14" s="551"/>
      <c r="E14" s="551"/>
      <c r="F14" s="551"/>
      <c r="G14" s="551"/>
      <c r="H14" s="551"/>
      <c r="I14" s="552"/>
      <c r="J14" s="95" t="s">
        <v>117</v>
      </c>
    </row>
    <row r="15" spans="1:15" ht="15" customHeight="1" x14ac:dyDescent="0.2">
      <c r="A15" s="101" t="s">
        <v>109</v>
      </c>
      <c r="B15" s="550"/>
      <c r="C15" s="551"/>
      <c r="D15" s="551"/>
      <c r="E15" s="551"/>
      <c r="F15" s="551"/>
      <c r="G15" s="551"/>
      <c r="H15" s="551"/>
      <c r="I15" s="552"/>
      <c r="J15" s="95" t="s">
        <v>117</v>
      </c>
    </row>
    <row r="16" spans="1:15" ht="15" customHeight="1" x14ac:dyDescent="0.2">
      <c r="A16" s="101" t="s">
        <v>85</v>
      </c>
      <c r="B16" s="550"/>
      <c r="C16" s="551"/>
      <c r="D16" s="551"/>
      <c r="E16" s="551"/>
      <c r="F16" s="551"/>
      <c r="G16" s="551"/>
      <c r="H16" s="551"/>
      <c r="I16" s="552"/>
      <c r="J16" s="95" t="s">
        <v>117</v>
      </c>
    </row>
    <row r="17" spans="1:10" ht="15" customHeight="1" x14ac:dyDescent="0.2">
      <c r="A17" s="101" t="s">
        <v>110</v>
      </c>
      <c r="B17" s="550"/>
      <c r="C17" s="551"/>
      <c r="D17" s="551"/>
      <c r="E17" s="551"/>
      <c r="F17" s="551"/>
      <c r="G17" s="551"/>
      <c r="H17" s="551"/>
      <c r="I17" s="552"/>
    </row>
    <row r="18" spans="1:10" ht="15" customHeight="1" x14ac:dyDescent="0.2">
      <c r="A18" s="101" t="s">
        <v>101</v>
      </c>
      <c r="B18" s="550"/>
      <c r="C18" s="551"/>
      <c r="D18" s="551"/>
      <c r="E18" s="551"/>
      <c r="F18" s="551"/>
      <c r="G18" s="551"/>
      <c r="H18" s="551"/>
      <c r="I18" s="552"/>
      <c r="J18" s="95" t="s">
        <v>117</v>
      </c>
    </row>
    <row r="19" spans="1:10" ht="15" customHeight="1" x14ac:dyDescent="0.2">
      <c r="A19" s="101" t="s">
        <v>324</v>
      </c>
      <c r="B19" s="550"/>
      <c r="C19" s="551"/>
      <c r="D19" s="551"/>
      <c r="E19" s="551"/>
      <c r="F19" s="551"/>
      <c r="G19" s="551"/>
      <c r="H19" s="551"/>
      <c r="I19" s="552"/>
      <c r="J19" s="95" t="s">
        <v>117</v>
      </c>
    </row>
    <row r="20" spans="1:10" ht="15" customHeight="1" x14ac:dyDescent="0.2">
      <c r="A20" s="101" t="s">
        <v>112</v>
      </c>
      <c r="B20" s="550"/>
      <c r="C20" s="551"/>
      <c r="D20" s="551"/>
      <c r="E20" s="551"/>
      <c r="F20" s="551"/>
      <c r="G20" s="551"/>
      <c r="H20" s="551"/>
      <c r="I20" s="552"/>
      <c r="J20" s="95" t="s">
        <v>237</v>
      </c>
    </row>
    <row r="21" spans="1:10" ht="15" customHeight="1" thickBot="1" x14ac:dyDescent="0.25">
      <c r="A21" s="102" t="s">
        <v>325</v>
      </c>
      <c r="B21" s="553"/>
      <c r="C21" s="554"/>
      <c r="D21" s="554"/>
      <c r="E21" s="554"/>
      <c r="F21" s="554"/>
      <c r="G21" s="554"/>
      <c r="H21" s="554"/>
      <c r="I21" s="555"/>
      <c r="J21" s="95" t="s">
        <v>117</v>
      </c>
    </row>
    <row r="22" spans="1:10" ht="15" customHeight="1" thickBot="1" x14ac:dyDescent="0.25">
      <c r="A22" s="104" t="s">
        <v>326</v>
      </c>
      <c r="B22" s="105">
        <f>SUM(B7:B21)</f>
        <v>0</v>
      </c>
      <c r="C22" s="106">
        <f t="shared" ref="C22:I22" si="0">SUM(C7:C21)</f>
        <v>0</v>
      </c>
      <c r="D22" s="106">
        <f t="shared" si="0"/>
        <v>0</v>
      </c>
      <c r="E22" s="106">
        <f t="shared" si="0"/>
        <v>0</v>
      </c>
      <c r="F22" s="106">
        <f t="shared" si="0"/>
        <v>0</v>
      </c>
      <c r="G22" s="106">
        <f t="shared" si="0"/>
        <v>0</v>
      </c>
      <c r="H22" s="106">
        <f t="shared" si="0"/>
        <v>0</v>
      </c>
      <c r="I22" s="107">
        <f t="shared" si="0"/>
        <v>0</v>
      </c>
      <c r="J22" s="95" t="s">
        <v>117</v>
      </c>
    </row>
    <row r="23" spans="1:10" ht="15" customHeight="1" thickTop="1" x14ac:dyDescent="0.2">
      <c r="J23" s="95" t="s">
        <v>117</v>
      </c>
    </row>
    <row r="24" spans="1:10" ht="15" customHeight="1" x14ac:dyDescent="0.2">
      <c r="J24" s="95" t="s">
        <v>117</v>
      </c>
    </row>
    <row r="25" spans="1:10" ht="15" customHeight="1" x14ac:dyDescent="0.2">
      <c r="J25" s="95" t="s">
        <v>117</v>
      </c>
    </row>
    <row r="26" spans="1:10" ht="15" customHeight="1" x14ac:dyDescent="0.2">
      <c r="J26" s="95" t="s">
        <v>117</v>
      </c>
    </row>
    <row r="27" spans="1:10" ht="15" customHeight="1" x14ac:dyDescent="0.2">
      <c r="J27" s="95" t="s">
        <v>117</v>
      </c>
    </row>
  </sheetData>
  <mergeCells count="11">
    <mergeCell ref="B7:I21"/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Melanie Sotak</cp:lastModifiedBy>
  <cp:lastPrinted>2023-08-28T17:38:02Z</cp:lastPrinted>
  <dcterms:created xsi:type="dcterms:W3CDTF">2010-02-11T21:59:50Z</dcterms:created>
  <dcterms:modified xsi:type="dcterms:W3CDTF">2023-08-28T17:38:07Z</dcterms:modified>
</cp:coreProperties>
</file>